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EC596F2B-EE18-4E39-9D7F-423953C14CC7}" xr6:coauthVersionLast="36" xr6:coauthVersionMax="36" xr10:uidLastSave="{00000000-0000-0000-0000-000000000000}"/>
  <bookViews>
    <workbookView xWindow="0" yWindow="0" windowWidth="20730" windowHeight="10440" xr2:uid="{00000000-000D-0000-FFFF-FFFF00000000}"/>
  </bookViews>
  <sheets>
    <sheet name="Г.6 Персонал" sheetId="2" r:id="rId1"/>
    <sheet name="Пример заполнения" sheetId="4" r:id="rId2"/>
  </sheets>
  <externalReferences>
    <externalReference r:id="rId3"/>
  </externalReferences>
  <definedNames>
    <definedName name="_xlnm._FilterDatabase" localSheetId="0" hidden="1">'Г.6 Персонал'!$A$8:$U$8</definedName>
    <definedName name="_xlnm._FilterDatabase" localSheetId="1" hidden="1">'Пример заполнения'!$A$8:$U$59</definedName>
    <definedName name="_xlnm.Print_Area" localSheetId="0">'Г.6 Персонал'!$A$1:$U$64</definedName>
    <definedName name="_xlnm.Print_Area" localSheetId="1">'Пример заполнения'!$A$1:$U$64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4" l="1"/>
  <c r="H17" i="4"/>
  <c r="G17" i="4"/>
  <c r="F17" i="4"/>
  <c r="E17" i="4"/>
  <c r="D17" i="4"/>
  <c r="C17" i="4"/>
  <c r="F17" i="2" l="1"/>
  <c r="G17" i="2"/>
  <c r="H17" i="2"/>
  <c r="I17" i="2"/>
  <c r="D17" i="2"/>
  <c r="E17" i="2"/>
  <c r="C17" i="2"/>
</calcChain>
</file>

<file path=xl/sharedStrings.xml><?xml version="1.0" encoding="utf-8"?>
<sst xmlns="http://schemas.openxmlformats.org/spreadsheetml/2006/main" count="560" uniqueCount="211">
  <si>
    <t>№ п/п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</si>
  <si>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</si>
  <si>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</si>
  <si>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</si>
  <si>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</si>
  <si>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</si>
  <si>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</si>
  <si>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1</t>
  </si>
  <si>
    <t>1.1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</si>
  <si>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</si>
  <si>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</si>
  <si>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</si>
  <si>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</si>
  <si>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</si>
  <si>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</si>
  <si>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</si>
  <si>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</si>
  <si>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ЛЧ МН и МНПП</t>
  </si>
  <si>
    <t>ПС и РБПН</t>
  </si>
  <si>
    <t>ЭС более 110 кВ</t>
  </si>
  <si>
    <t>Мосты, Тоннели</t>
  </si>
  <si>
    <t>ЖД СНЭ</t>
  </si>
  <si>
    <t>НПС, ПС и АНС</t>
  </si>
  <si>
    <t>ЗиС</t>
  </si>
  <si>
    <t>Руководитель</t>
  </si>
  <si>
    <t>Главный инженер проекта/Главный архитектор проекта</t>
  </si>
  <si>
    <t>Инженер-проектировщик (сметчик)</t>
  </si>
  <si>
    <t>Инженер-проектировщик (технолог)</t>
  </si>
  <si>
    <t>Инженер-проектировщик (строитель)</t>
  </si>
  <si>
    <t>Инженер-проектировщик (электрик)</t>
  </si>
  <si>
    <t>Инженер-проектировщик (эколог)</t>
  </si>
  <si>
    <t>Инженер-проектировщик (ПОС)</t>
  </si>
  <si>
    <t>Инженер-проектировщик (пожарная безопасность)</t>
  </si>
  <si>
    <t>Инженер-проектировщик (промышленная безопасность)</t>
  </si>
  <si>
    <t>Инженер-проектировщик (АСУ)</t>
  </si>
  <si>
    <t>Инженер-проектировщик (системы пожарной сигнализации, системы оповещения и автоматического пожаротушения)</t>
  </si>
  <si>
    <t>Инженер-проектировщик (конструктор)</t>
  </si>
  <si>
    <t>Инженер-проектировщик (комплекс технических средств охраны)</t>
  </si>
  <si>
    <t>Инженер-проектировщик (генеральный план)</t>
  </si>
  <si>
    <t>Инженер-проектировщик (водоснабжение и очистные сооружения, отопление и вентиляция)</t>
  </si>
  <si>
    <t>Инженер-проектировщик (метролог)</t>
  </si>
  <si>
    <t>Инженер-проектировщик (линейные работы)</t>
  </si>
  <si>
    <t>Инженер-проектировщик (гидротехник)</t>
  </si>
  <si>
    <t xml:space="preserve"> - основная специальность</t>
  </si>
  <si>
    <t>Идентификационный номер из НОПРИЗ</t>
  </si>
  <si>
    <t>Стаж,
кол-во лет</t>
  </si>
  <si>
    <t>Горгуца Роман Юльевич</t>
  </si>
  <si>
    <t>Генеральный директор</t>
  </si>
  <si>
    <t>в штате</t>
  </si>
  <si>
    <t>Высшее</t>
  </si>
  <si>
    <t>Гидротехническое строительство</t>
  </si>
  <si>
    <t>Организация управления инженерными изысканиями</t>
  </si>
  <si>
    <t>32-24-361</t>
  </si>
  <si>
    <t>Лисовский Станислав Витальевич</t>
  </si>
  <si>
    <t>Главный инженер</t>
  </si>
  <si>
    <t>Организация и управление инженерными изысканиями</t>
  </si>
  <si>
    <t>32-24-362</t>
  </si>
  <si>
    <t>Панин Александр Александрович</t>
  </si>
  <si>
    <t>Главный инженер проекта</t>
  </si>
  <si>
    <t>32-24-381</t>
  </si>
  <si>
    <t>Караханова Светлана Владимировна</t>
  </si>
  <si>
    <t>Начальник отдела</t>
  </si>
  <si>
    <t>Пахомкина Ирина Викторовна</t>
  </si>
  <si>
    <t>Заместитель начальника отдела</t>
  </si>
  <si>
    <t>Буза Ольга Викторовна</t>
  </si>
  <si>
    <t>Главный специалист</t>
  </si>
  <si>
    <t>Строительство ЖД, путь и путевое хозяйство</t>
  </si>
  <si>
    <t>Долинина Елена Владимировна</t>
  </si>
  <si>
    <t>Ведущий инженер</t>
  </si>
  <si>
    <t>Полушин Никита Олегович</t>
  </si>
  <si>
    <t>Сычугов Евгений Николаевич</t>
  </si>
  <si>
    <t>Сибирякова Екатерина Игоревна</t>
  </si>
  <si>
    <t>Помощник ГИПа</t>
  </si>
  <si>
    <t>Александров Игорь Викторович</t>
  </si>
  <si>
    <t>Ведущий специалист</t>
  </si>
  <si>
    <t>Тихановская Ирина Николаевна</t>
  </si>
  <si>
    <t>Евдокимов Иван Михайлович</t>
  </si>
  <si>
    <t>Наумова Надежда Александровна</t>
  </si>
  <si>
    <t>Тентлер Юрий Наумович</t>
  </si>
  <si>
    <t>Сайфутдинов Валерий Вениаминович</t>
  </si>
  <si>
    <t>Заведующий группой</t>
  </si>
  <si>
    <t>Митрофанова Елена Игоревна</t>
  </si>
  <si>
    <t>Васильев Игорь Дмитриевич</t>
  </si>
  <si>
    <t>Заведующий архитектурной группой</t>
  </si>
  <si>
    <t>Архитектура</t>
  </si>
  <si>
    <t>Вертелецкий Илья Валерьевич</t>
  </si>
  <si>
    <t>Электротехнологические установки и системы</t>
  </si>
  <si>
    <t>Гусев Илья Валерьевич</t>
  </si>
  <si>
    <t>Юдинцев Константин Александрович</t>
  </si>
  <si>
    <t>Электротехника, электромеханика и электротехнология"</t>
  </si>
  <si>
    <t>Воронков Олег Владимирович</t>
  </si>
  <si>
    <t>Комплексное использование и охрана водных ресурсов</t>
  </si>
  <si>
    <t>Довжицкая Ирина Ярославовна</t>
  </si>
  <si>
    <t>Водоснабжение , канализация, рациональное использование и охрана водных ресурсов</t>
  </si>
  <si>
    <t>Плешкова Елена Игоревна</t>
  </si>
  <si>
    <t>Водоснабжение и водоотведение</t>
  </si>
  <si>
    <t>Григорьева Юлия Игоревна</t>
  </si>
  <si>
    <t>Валькевич Андрей Александрович</t>
  </si>
  <si>
    <t>Парфенова Ольга Вячеславович</t>
  </si>
  <si>
    <t>Денисов Михаил Владимирович</t>
  </si>
  <si>
    <t>Цховребов Батраз Таймуразович</t>
  </si>
  <si>
    <t>Лесное и лесопарковое хозяйство</t>
  </si>
  <si>
    <t>Изотов Дмитрий Николаевич</t>
  </si>
  <si>
    <t>Бесядовская Полина Михайловна</t>
  </si>
  <si>
    <t>Койнова Анастасия Владимировна</t>
  </si>
  <si>
    <t>30-25-4805</t>
  </si>
  <si>
    <t>30-21-8848</t>
  </si>
  <si>
    <t>Герцев Павел Сергеевич</t>
  </si>
  <si>
    <t>Петров Андрей Алексеевич</t>
  </si>
  <si>
    <t>32-24-385</t>
  </si>
  <si>
    <t>Григорьев Александр Александрович</t>
  </si>
  <si>
    <t>ПО вычислительной техники и автоматизированных систем</t>
  </si>
  <si>
    <t>Чернякова Вера Абрамовна</t>
  </si>
  <si>
    <t>Математика</t>
  </si>
  <si>
    <t>Тарлакова Галина Игоревна</t>
  </si>
  <si>
    <t>Ведущий специалист - программист</t>
  </si>
  <si>
    <t>Коломбет Людмила Сергеевна</t>
  </si>
  <si>
    <t>Фролов Владимир Васильевич</t>
  </si>
  <si>
    <t>Субботин Михаил Викторович</t>
  </si>
  <si>
    <t>Мугго Антон Александрович</t>
  </si>
  <si>
    <t>ГПХ</t>
  </si>
  <si>
    <t>Промышленное и гражданское строительство</t>
  </si>
  <si>
    <t>ГП № 87 от 05.05.2025</t>
  </si>
  <si>
    <t>Технология машиностроения</t>
  </si>
  <si>
    <t>Технологические машины и оборудование</t>
  </si>
  <si>
    <t xml:space="preserve"> Технология химического производства</t>
  </si>
  <si>
    <t>Проектирование линейных объектов строительства</t>
  </si>
  <si>
    <t>30-21-8849</t>
  </si>
  <si>
    <t>30-21-8965</t>
  </si>
  <si>
    <t>30-21-8745</t>
  </si>
  <si>
    <t>30-21-8569</t>
  </si>
  <si>
    <t>30-24-8746</t>
  </si>
  <si>
    <t>30-23-1144</t>
  </si>
  <si>
    <t>30-23-2265</t>
  </si>
  <si>
    <t>30-23-3568</t>
  </si>
  <si>
    <t>30-23-3366</t>
  </si>
  <si>
    <t>30-21-5896</t>
  </si>
  <si>
    <t>30-24-1478</t>
  </si>
  <si>
    <t>30-22-8961</t>
  </si>
  <si>
    <t>30-22-6589</t>
  </si>
  <si>
    <t>30-22-5247</t>
  </si>
  <si>
    <t>30-22-6658</t>
  </si>
  <si>
    <t>30-22-9968</t>
  </si>
  <si>
    <t>30-24-5278</t>
  </si>
  <si>
    <t>30-22-1456</t>
  </si>
  <si>
    <t>30-22-5896</t>
  </si>
  <si>
    <t>30-22-1452</t>
  </si>
  <si>
    <t>30-22-2547</t>
  </si>
  <si>
    <t>30-24-5568</t>
  </si>
  <si>
    <t>30-25-1158</t>
  </si>
  <si>
    <t>30-24-1145</t>
  </si>
  <si>
    <t>30-24-5612</t>
  </si>
  <si>
    <t>30-24-1256</t>
  </si>
  <si>
    <t>30-24-3654</t>
  </si>
  <si>
    <t>30-24-3658</t>
  </si>
  <si>
    <t>30-24-3265</t>
  </si>
  <si>
    <t>30-24-6985</t>
  </si>
  <si>
    <t>30-24-1475</t>
  </si>
  <si>
    <t>30-24-1254</t>
  </si>
  <si>
    <t>30-24-2586</t>
  </si>
  <si>
    <t>30-24-6341</t>
  </si>
  <si>
    <t>30-24-2571</t>
  </si>
  <si>
    <t>Современные методы проектирования</t>
  </si>
  <si>
    <t>Сметное нормирование и ценообразование в строительстве</t>
  </si>
  <si>
    <t>Сметное дело</t>
  </si>
  <si>
    <t>Метрология и метрологическое обеспечение</t>
  </si>
  <si>
    <t>Проектирование систем электроснабжения</t>
  </si>
  <si>
    <t xml:space="preserve">Проектные решения по охране окружающей среды </t>
  </si>
  <si>
    <t>Проектирование и разработка основных разделов ПОС, ППР</t>
  </si>
  <si>
    <t>Проектирование систем пожарной безопасности</t>
  </si>
  <si>
    <t>Требования промышленной безопаности к проектированию</t>
  </si>
  <si>
    <t>Проектирование автоматизированных систем технологическими процессами</t>
  </si>
  <si>
    <t>Проектирование систем пожарной сигнализации</t>
  </si>
  <si>
    <t>Новые подходы в проектировании и конструктивные решения</t>
  </si>
  <si>
    <t>05.05.204</t>
  </si>
  <si>
    <t>Проектирование комплексов инженерно-технических средств охраны</t>
  </si>
  <si>
    <t>ПИ-117620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</si>
  <si>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</si>
  <si>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</si>
  <si>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</si>
  <si>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</si>
  <si>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</si>
  <si>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r>
      <t>Руководители среднего звена, инженерно-технические работники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</si>
  <si>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¹ людские ресурсы по заявленному виду (подвидам) работ, услуг, привлекаемые заявителем на основании гражданско-правовых хозяйственных договоров, не должны превышать 30% от общего количества необходимого персонала.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</si>
  <si>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</si>
  <si>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Приложение Г.6</t>
  </si>
  <si>
    <t>Руководители, всего</t>
  </si>
  <si>
    <t>Руководители (генеральный директор (директор), технический директор (главный инженер), их заместители), имеющих высшее профессиональное образование соответствующего профиля и стаж работы по специальности не менее 5 лет</t>
  </si>
  <si>
    <t>2</t>
  </si>
  <si>
    <t>2.1</t>
  </si>
  <si>
    <t>Специалисты, ответственные за проведение внутренней экспертизы проектной документации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</si>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</sst>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color theme="1"/>
      <name val="PT Sans"/>
      <family val="2"/>
    </font>
    <font>
      <b/>
      <sz val="14"/>
      <color rgb="FFFF0000"/>
      <name val="PT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3" fillId="0" borderId="0" xfId="0" applyFont="1"/>
    <xf numFmtId="0" fontId="4" fillId="5" borderId="1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/>
    <xf numFmtId="49" fontId="9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49" fontId="11" fillId="0" borderId="6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3"/>
  <sheetViews>
    <sheetView tabSelected="1" view="pageBreakPreview" zoomScale="70" zoomScaleNormal="100" zoomScaleSheetLayoutView="70" workbookViewId="0">
      <pane ySplit="8" topLeftCell="A45" activePane="bottomLeft" state="frozen"/>
      <selection pane="bottomLeft" activeCell="P15" sqref="P15"/>
    </sheetView>
  </sheetViews>
  <sheetFormatPr defaultRowHeight="15.75" x14ac:dyDescent="0.3"/>
  <cols>
    <col min="1" max="1" width="6" style="2" customWidth="1"/>
    <col min="2" max="2" width="52.85546875" style="36" customWidth="1"/>
    <col min="3" max="9" width="18.85546875" style="37" customWidth="1"/>
    <col min="10" max="10" width="21.85546875" style="2" customWidth="1"/>
    <col min="11" max="11" width="33.7109375" style="2" customWidth="1"/>
    <col min="12" max="12" width="30.7109375" style="2" customWidth="1"/>
    <col min="13" max="13" width="23.7109375" style="2" customWidth="1"/>
    <col min="14" max="14" width="34" style="2" customWidth="1"/>
    <col min="15" max="15" width="16.5703125" style="2" customWidth="1"/>
    <col min="16" max="16" width="40.140625" style="2" customWidth="1"/>
    <col min="17" max="17" width="16.42578125" style="2" customWidth="1"/>
    <col min="18" max="18" width="21.85546875" style="2" customWidth="1"/>
    <col min="19" max="19" width="22.140625" style="2" customWidth="1"/>
    <col min="20" max="20" width="17.85546875" style="2" customWidth="1"/>
    <col min="21" max="21" width="13.28515625" style="2" customWidth="1"/>
    <col min="22" max="16384" width="9.140625" style="1"/>
  </cols>
  <sheetData>
    <row r="1" spans="1:21" ht="18.75" x14ac:dyDescent="0.3">
      <c r="A1" s="90" t="s">
        <v>185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1" ht="18.75" x14ac:dyDescent="0.3">
      <c r="A2" s="90" t="s">
        <v>184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spans="1:21" x14ac:dyDescent="0.3">
      <c r="B3" s="3"/>
      <c r="C3" s="4" t="s">
        <v>43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1" ht="16.5" x14ac:dyDescent="0.3">
      <c r="B4" s="6" t="s">
        <v>1</v>
      </c>
      <c r="C4" s="85" t="s">
        <v>2</v>
      </c>
      <c r="D4" s="86"/>
      <c r="E4" s="86"/>
      <c r="F4" s="86"/>
      <c r="G4" s="86"/>
      <c r="H4" s="86"/>
      <c r="I4" s="86"/>
      <c r="J4" s="86"/>
    </row>
    <row r="5" spans="1:21" ht="24.75" customHeight="1" x14ac:dyDescent="0.3">
      <c r="A5" s="91" t="s">
        <v>0</v>
      </c>
      <c r="B5" s="91" t="s">
        <v>16</v>
      </c>
      <c r="C5" s="70" t="s">
        <v>15</v>
      </c>
      <c r="D5" s="71"/>
      <c r="E5" s="71"/>
      <c r="F5" s="71"/>
      <c r="G5" s="71"/>
      <c r="H5" s="71"/>
      <c r="I5" s="72"/>
      <c r="J5" s="69" t="s">
        <v>9</v>
      </c>
      <c r="K5" s="69" t="s">
        <v>3</v>
      </c>
      <c r="L5" s="69" t="s">
        <v>178</v>
      </c>
      <c r="M5" s="92" t="s">
        <v>14</v>
      </c>
      <c r="N5" s="92"/>
      <c r="O5" s="92"/>
      <c r="P5" s="92"/>
      <c r="Q5" s="92"/>
      <c r="R5" s="92"/>
      <c r="S5" s="92"/>
      <c r="T5" s="92"/>
      <c r="U5" s="92"/>
    </row>
    <row r="6" spans="1:21" ht="54" customHeight="1" x14ac:dyDescent="0.3">
      <c r="A6" s="91"/>
      <c r="B6" s="91"/>
      <c r="C6" s="73"/>
      <c r="D6" s="74"/>
      <c r="E6" s="74"/>
      <c r="F6" s="74"/>
      <c r="G6" s="74"/>
      <c r="H6" s="74"/>
      <c r="I6" s="75"/>
      <c r="J6" s="69"/>
      <c r="K6" s="69"/>
      <c r="L6" s="69"/>
      <c r="M6" s="69" t="s">
        <v>11</v>
      </c>
      <c r="N6" s="69"/>
      <c r="O6" s="69"/>
      <c r="P6" s="69" t="s">
        <v>4</v>
      </c>
      <c r="Q6" s="69"/>
      <c r="R6" s="69" t="s">
        <v>177</v>
      </c>
      <c r="S6" s="69"/>
      <c r="T6" s="69" t="s">
        <v>44</v>
      </c>
      <c r="U6" s="69" t="s">
        <v>45</v>
      </c>
    </row>
    <row r="7" spans="1:21" ht="57" customHeight="1" x14ac:dyDescent="0.3">
      <c r="A7" s="91"/>
      <c r="B7" s="91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69"/>
      <c r="K7" s="69"/>
      <c r="L7" s="69"/>
      <c r="M7" s="8" t="s">
        <v>10</v>
      </c>
      <c r="N7" s="9" t="s">
        <v>5</v>
      </c>
      <c r="O7" s="9" t="s">
        <v>6</v>
      </c>
      <c r="P7" s="9" t="s">
        <v>5</v>
      </c>
      <c r="Q7" s="9" t="s">
        <v>6</v>
      </c>
      <c r="R7" s="9" t="s">
        <v>12</v>
      </c>
      <c r="S7" s="9" t="s">
        <v>13</v>
      </c>
      <c r="T7" s="69"/>
      <c r="U7" s="69"/>
    </row>
    <row r="8" spans="1:21" ht="13.5" customHeight="1" x14ac:dyDescent="0.3">
      <c r="A8" s="10">
        <v>1</v>
      </c>
      <c r="B8" s="11">
        <v>2</v>
      </c>
      <c r="C8" s="10">
        <v>3</v>
      </c>
      <c r="D8" s="11">
        <v>4</v>
      </c>
      <c r="E8" s="10">
        <v>5</v>
      </c>
      <c r="F8" s="11">
        <v>6</v>
      </c>
      <c r="G8" s="10">
        <v>7</v>
      </c>
      <c r="H8" s="11">
        <v>8</v>
      </c>
      <c r="I8" s="10">
        <v>9</v>
      </c>
      <c r="J8" s="11">
        <v>10</v>
      </c>
      <c r="K8" s="10">
        <v>11</v>
      </c>
      <c r="L8" s="11">
        <v>12</v>
      </c>
      <c r="M8" s="10">
        <v>13</v>
      </c>
      <c r="N8" s="11">
        <v>14</v>
      </c>
      <c r="O8" s="10">
        <v>15</v>
      </c>
      <c r="P8" s="11">
        <v>16</v>
      </c>
      <c r="Q8" s="10">
        <v>17</v>
      </c>
      <c r="R8" s="11">
        <v>18</v>
      </c>
      <c r="S8" s="10">
        <v>19</v>
      </c>
      <c r="T8" s="11">
        <v>20</v>
      </c>
      <c r="U8" s="10">
        <v>21</v>
      </c>
    </row>
    <row r="9" spans="1:21" ht="18.75" customHeight="1" x14ac:dyDescent="0.3">
      <c r="A9" s="87" t="s">
        <v>180</v>
      </c>
      <c r="B9" s="88"/>
      <c r="C9" s="88"/>
      <c r="D9" s="88"/>
      <c r="E9" s="88"/>
      <c r="F9" s="88"/>
      <c r="G9" s="88"/>
      <c r="H9" s="88"/>
      <c r="I9" s="89"/>
      <c r="J9" s="87" t="s">
        <v>181</v>
      </c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 ht="35.25" customHeight="1" x14ac:dyDescent="0.3">
      <c r="A10" s="54" t="s">
        <v>7</v>
      </c>
      <c r="B10" s="12" t="s">
        <v>186</v>
      </c>
      <c r="C10" s="13">
        <v>2</v>
      </c>
      <c r="D10" s="13">
        <v>2</v>
      </c>
      <c r="E10" s="13">
        <v>2</v>
      </c>
      <c r="F10" s="13">
        <v>2</v>
      </c>
      <c r="G10" s="13">
        <v>2</v>
      </c>
      <c r="H10" s="13">
        <v>2</v>
      </c>
      <c r="I10" s="13">
        <v>2</v>
      </c>
      <c r="J10" s="1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</row>
    <row r="11" spans="1:21" s="51" customFormat="1" ht="55.5" customHeight="1" x14ac:dyDescent="0.3">
      <c r="A11" s="76" t="s">
        <v>8</v>
      </c>
      <c r="B11" s="65" t="s">
        <v>187</v>
      </c>
      <c r="C11" s="56">
        <v>2</v>
      </c>
      <c r="D11" s="56">
        <v>2</v>
      </c>
      <c r="E11" s="56">
        <v>2</v>
      </c>
      <c r="F11" s="56">
        <v>2</v>
      </c>
      <c r="G11" s="56">
        <v>2</v>
      </c>
      <c r="H11" s="56">
        <v>2</v>
      </c>
      <c r="I11" s="56">
        <v>2</v>
      </c>
      <c r="J11" s="52"/>
      <c r="K11" s="52"/>
      <c r="L11" s="52"/>
      <c r="M11" s="52"/>
      <c r="N11" s="52"/>
      <c r="O11" s="52"/>
      <c r="P11" s="52"/>
      <c r="Q11" s="52"/>
      <c r="R11" s="50" t="s">
        <v>1</v>
      </c>
      <c r="S11" s="50" t="s">
        <v>1</v>
      </c>
      <c r="T11" s="52"/>
      <c r="U11" s="53"/>
    </row>
    <row r="12" spans="1:21" s="51" customFormat="1" ht="55.5" customHeight="1" x14ac:dyDescent="0.3">
      <c r="A12" s="77"/>
      <c r="B12" s="66"/>
      <c r="C12" s="58"/>
      <c r="D12" s="58"/>
      <c r="E12" s="58"/>
      <c r="F12" s="58"/>
      <c r="G12" s="58"/>
      <c r="H12" s="58"/>
      <c r="I12" s="58"/>
      <c r="J12" s="52"/>
      <c r="K12" s="52"/>
      <c r="L12" s="52"/>
      <c r="M12" s="52"/>
      <c r="N12" s="52"/>
      <c r="O12" s="52"/>
      <c r="P12" s="52"/>
      <c r="Q12" s="52"/>
      <c r="R12" s="50" t="s">
        <v>1</v>
      </c>
      <c r="S12" s="50" t="s">
        <v>1</v>
      </c>
      <c r="T12" s="52"/>
      <c r="U12" s="53"/>
    </row>
    <row r="13" spans="1:21" ht="48" customHeight="1" x14ac:dyDescent="0.3">
      <c r="A13" s="54" t="s">
        <v>188</v>
      </c>
      <c r="B13" s="12" t="s">
        <v>190</v>
      </c>
      <c r="C13" s="13">
        <v>3</v>
      </c>
      <c r="D13" s="13">
        <v>3</v>
      </c>
      <c r="E13" s="13">
        <v>3</v>
      </c>
      <c r="F13" s="13">
        <v>3</v>
      </c>
      <c r="G13" s="13">
        <v>3</v>
      </c>
      <c r="H13" s="13">
        <v>3</v>
      </c>
      <c r="I13" s="13">
        <v>3</v>
      </c>
      <c r="J13" s="14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</row>
    <row r="14" spans="1:21" s="51" customFormat="1" ht="55.5" customHeight="1" x14ac:dyDescent="0.3">
      <c r="A14" s="76" t="s">
        <v>189</v>
      </c>
      <c r="B14" s="65" t="s">
        <v>190</v>
      </c>
      <c r="C14" s="56">
        <v>3</v>
      </c>
      <c r="D14" s="56">
        <v>3</v>
      </c>
      <c r="E14" s="56">
        <v>3</v>
      </c>
      <c r="F14" s="56">
        <v>3</v>
      </c>
      <c r="G14" s="56">
        <v>3</v>
      </c>
      <c r="H14" s="56">
        <v>3</v>
      </c>
      <c r="I14" s="56">
        <v>3</v>
      </c>
      <c r="J14" s="49"/>
      <c r="K14" s="49"/>
      <c r="L14" s="49"/>
      <c r="M14" s="49"/>
      <c r="N14" s="49"/>
      <c r="O14" s="49"/>
      <c r="P14" s="52"/>
      <c r="Q14" s="52"/>
      <c r="R14" s="50" t="s">
        <v>1</v>
      </c>
      <c r="S14" s="50" t="s">
        <v>1</v>
      </c>
      <c r="T14" s="53"/>
      <c r="U14" s="53"/>
    </row>
    <row r="15" spans="1:21" s="51" customFormat="1" ht="55.5" customHeight="1" x14ac:dyDescent="0.3">
      <c r="A15" s="78"/>
      <c r="B15" s="79"/>
      <c r="C15" s="57"/>
      <c r="D15" s="57"/>
      <c r="E15" s="57"/>
      <c r="F15" s="57"/>
      <c r="G15" s="57"/>
      <c r="H15" s="57"/>
      <c r="I15" s="57"/>
      <c r="J15" s="49"/>
      <c r="K15" s="49"/>
      <c r="L15" s="49"/>
      <c r="M15" s="49"/>
      <c r="N15" s="49"/>
      <c r="O15" s="49"/>
      <c r="P15" s="52"/>
      <c r="Q15" s="52"/>
      <c r="R15" s="50" t="s">
        <v>1</v>
      </c>
      <c r="S15" s="50" t="s">
        <v>1</v>
      </c>
      <c r="T15" s="53"/>
      <c r="U15" s="53"/>
    </row>
    <row r="16" spans="1:21" s="51" customFormat="1" ht="55.5" customHeight="1" x14ac:dyDescent="0.3">
      <c r="A16" s="77"/>
      <c r="B16" s="66"/>
      <c r="C16" s="58"/>
      <c r="D16" s="58"/>
      <c r="E16" s="58"/>
      <c r="F16" s="58"/>
      <c r="G16" s="58"/>
      <c r="H16" s="58"/>
      <c r="I16" s="58"/>
      <c r="J16" s="49"/>
      <c r="K16" s="49"/>
      <c r="L16" s="49"/>
      <c r="M16" s="49"/>
      <c r="N16" s="49"/>
      <c r="O16" s="49"/>
      <c r="P16" s="52"/>
      <c r="Q16" s="52"/>
      <c r="R16" s="50" t="s">
        <v>1</v>
      </c>
      <c r="S16" s="50" t="s">
        <v>1</v>
      </c>
      <c r="T16" s="53"/>
      <c r="U16" s="53"/>
    </row>
    <row r="17" spans="1:21" ht="55.5" customHeight="1" x14ac:dyDescent="0.3">
      <c r="A17" s="54" t="s">
        <v>191</v>
      </c>
      <c r="B17" s="12" t="s">
        <v>182</v>
      </c>
      <c r="C17" s="13">
        <f t="shared" ref="C17:I17" si="0">SUM(C18:C59)</f>
        <v>24</v>
      </c>
      <c r="D17" s="13">
        <f t="shared" si="0"/>
        <v>18</v>
      </c>
      <c r="E17" s="13">
        <f t="shared" si="0"/>
        <v>17</v>
      </c>
      <c r="F17" s="13">
        <f t="shared" si="0"/>
        <v>20</v>
      </c>
      <c r="G17" s="13">
        <f t="shared" si="0"/>
        <v>20</v>
      </c>
      <c r="H17" s="13">
        <f t="shared" si="0"/>
        <v>31</v>
      </c>
      <c r="I17" s="13">
        <f t="shared" si="0"/>
        <v>22</v>
      </c>
      <c r="J17" s="14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</row>
    <row r="18" spans="1:21" ht="46.5" customHeight="1" x14ac:dyDescent="0.3">
      <c r="A18" s="67" t="s">
        <v>192</v>
      </c>
      <c r="B18" s="65" t="s">
        <v>24</v>
      </c>
      <c r="C18" s="56">
        <v>2</v>
      </c>
      <c r="D18" s="56">
        <v>2</v>
      </c>
      <c r="E18" s="56">
        <v>2</v>
      </c>
      <c r="F18" s="56">
        <v>2</v>
      </c>
      <c r="G18" s="56">
        <v>2</v>
      </c>
      <c r="H18" s="56">
        <v>2</v>
      </c>
      <c r="I18" s="56">
        <v>2</v>
      </c>
      <c r="J18" s="17"/>
      <c r="K18" s="17"/>
      <c r="L18" s="18"/>
      <c r="M18" s="18"/>
      <c r="N18" s="17"/>
      <c r="O18" s="19"/>
      <c r="P18" s="18"/>
      <c r="Q18" s="18"/>
      <c r="R18" s="17"/>
      <c r="S18" s="18"/>
      <c r="T18" s="49"/>
      <c r="U18" s="20"/>
    </row>
    <row r="19" spans="1:21" ht="46.5" customHeight="1" x14ac:dyDescent="0.3">
      <c r="A19" s="68"/>
      <c r="B19" s="66"/>
      <c r="C19" s="58"/>
      <c r="D19" s="58"/>
      <c r="E19" s="58"/>
      <c r="F19" s="58"/>
      <c r="G19" s="58"/>
      <c r="H19" s="58"/>
      <c r="I19" s="58"/>
      <c r="J19" s="21"/>
      <c r="K19" s="21"/>
      <c r="L19" s="22"/>
      <c r="M19" s="22"/>
      <c r="N19" s="21"/>
      <c r="O19" s="23"/>
      <c r="P19" s="22"/>
      <c r="Q19" s="22"/>
      <c r="R19" s="21"/>
      <c r="S19" s="22"/>
      <c r="T19" s="49"/>
      <c r="U19" s="20"/>
    </row>
    <row r="20" spans="1:21" ht="46.5" customHeight="1" x14ac:dyDescent="0.3">
      <c r="A20" s="24" t="s">
        <v>193</v>
      </c>
      <c r="B20" s="25" t="s">
        <v>25</v>
      </c>
      <c r="C20" s="22">
        <v>1</v>
      </c>
      <c r="D20" s="22">
        <v>1</v>
      </c>
      <c r="E20" s="22">
        <v>1</v>
      </c>
      <c r="F20" s="22">
        <v>1</v>
      </c>
      <c r="G20" s="22">
        <v>1</v>
      </c>
      <c r="H20" s="22">
        <v>1</v>
      </c>
      <c r="I20" s="22">
        <v>1</v>
      </c>
      <c r="J20" s="21"/>
      <c r="K20" s="21"/>
      <c r="L20" s="22"/>
      <c r="M20" s="22"/>
      <c r="N20" s="21"/>
      <c r="O20" s="23"/>
      <c r="P20" s="22"/>
      <c r="Q20" s="22"/>
      <c r="R20" s="21"/>
      <c r="S20" s="22"/>
      <c r="T20" s="22"/>
      <c r="U20" s="20"/>
    </row>
    <row r="21" spans="1:21" ht="46.5" customHeight="1" x14ac:dyDescent="0.3">
      <c r="A21" s="67" t="s">
        <v>194</v>
      </c>
      <c r="B21" s="65" t="s">
        <v>26</v>
      </c>
      <c r="C21" s="22">
        <v>1</v>
      </c>
      <c r="D21" s="22">
        <v>1</v>
      </c>
      <c r="E21" s="56">
        <v>2</v>
      </c>
      <c r="F21" s="22">
        <v>1</v>
      </c>
      <c r="G21" s="22">
        <v>1</v>
      </c>
      <c r="H21" s="56">
        <v>2</v>
      </c>
      <c r="I21" s="22">
        <v>1</v>
      </c>
      <c r="J21" s="21"/>
      <c r="K21" s="21"/>
      <c r="L21" s="22"/>
      <c r="M21" s="22"/>
      <c r="N21" s="21"/>
      <c r="O21" s="23"/>
      <c r="P21" s="22"/>
      <c r="Q21" s="22"/>
      <c r="R21" s="21"/>
      <c r="S21" s="22"/>
      <c r="T21" s="49"/>
      <c r="U21" s="22"/>
    </row>
    <row r="22" spans="1:21" ht="46.5" customHeight="1" x14ac:dyDescent="0.3">
      <c r="A22" s="68"/>
      <c r="B22" s="66"/>
      <c r="C22" s="26"/>
      <c r="D22" s="27"/>
      <c r="E22" s="58"/>
      <c r="F22" s="26"/>
      <c r="G22" s="27"/>
      <c r="H22" s="58"/>
      <c r="I22" s="28"/>
      <c r="J22" s="29"/>
      <c r="K22" s="21"/>
      <c r="L22" s="22"/>
      <c r="M22" s="22"/>
      <c r="N22" s="21"/>
      <c r="O22" s="23"/>
      <c r="P22" s="22"/>
      <c r="Q22" s="22"/>
      <c r="R22" s="21"/>
      <c r="S22" s="22"/>
      <c r="T22" s="49"/>
      <c r="U22" s="22"/>
    </row>
    <row r="23" spans="1:21" ht="46.5" customHeight="1" x14ac:dyDescent="0.3">
      <c r="A23" s="67" t="s">
        <v>195</v>
      </c>
      <c r="B23" s="65" t="s">
        <v>41</v>
      </c>
      <c r="C23" s="62">
        <v>3</v>
      </c>
      <c r="D23" s="59"/>
      <c r="E23" s="59"/>
      <c r="F23" s="56">
        <v>2</v>
      </c>
      <c r="G23" s="59"/>
      <c r="H23" s="27"/>
      <c r="I23" s="59"/>
      <c r="J23" s="29"/>
      <c r="K23" s="21"/>
      <c r="L23" s="22"/>
      <c r="M23" s="22"/>
      <c r="N23" s="21"/>
      <c r="O23" s="23"/>
      <c r="P23" s="22"/>
      <c r="Q23" s="22"/>
      <c r="R23" s="21"/>
      <c r="S23" s="22"/>
      <c r="T23" s="49"/>
      <c r="U23" s="22"/>
    </row>
    <row r="24" spans="1:21" ht="46.5" customHeight="1" x14ac:dyDescent="0.3">
      <c r="A24" s="81"/>
      <c r="B24" s="79"/>
      <c r="C24" s="63"/>
      <c r="D24" s="60"/>
      <c r="E24" s="60"/>
      <c r="F24" s="57"/>
      <c r="G24" s="60"/>
      <c r="H24" s="30"/>
      <c r="I24" s="60"/>
      <c r="J24" s="29"/>
      <c r="K24" s="21"/>
      <c r="L24" s="21"/>
      <c r="M24" s="22"/>
      <c r="N24" s="21"/>
      <c r="O24" s="23"/>
      <c r="P24" s="22"/>
      <c r="Q24" s="22"/>
      <c r="R24" s="21"/>
      <c r="S24" s="22"/>
      <c r="T24" s="49"/>
      <c r="U24" s="22"/>
    </row>
    <row r="25" spans="1:21" ht="46.5" customHeight="1" x14ac:dyDescent="0.3">
      <c r="A25" s="68"/>
      <c r="B25" s="66"/>
      <c r="C25" s="64"/>
      <c r="D25" s="61"/>
      <c r="E25" s="61"/>
      <c r="F25" s="28"/>
      <c r="G25" s="61"/>
      <c r="H25" s="31"/>
      <c r="I25" s="61"/>
      <c r="J25" s="29"/>
      <c r="K25" s="21"/>
      <c r="L25" s="21"/>
      <c r="M25" s="22"/>
      <c r="N25" s="21"/>
      <c r="O25" s="23"/>
      <c r="P25" s="22"/>
      <c r="Q25" s="22"/>
      <c r="R25" s="21"/>
      <c r="S25" s="22"/>
      <c r="T25" s="49"/>
      <c r="U25" s="22"/>
    </row>
    <row r="26" spans="1:21" ht="46.5" customHeight="1" x14ac:dyDescent="0.3">
      <c r="A26" s="67" t="s">
        <v>196</v>
      </c>
      <c r="B26" s="65" t="s">
        <v>27</v>
      </c>
      <c r="C26" s="56">
        <v>2</v>
      </c>
      <c r="D26" s="22">
        <v>1</v>
      </c>
      <c r="E26" s="59"/>
      <c r="F26" s="59"/>
      <c r="G26" s="62">
        <v>5</v>
      </c>
      <c r="H26" s="62">
        <v>5</v>
      </c>
      <c r="I26" s="59"/>
      <c r="J26" s="21"/>
      <c r="K26" s="21"/>
      <c r="L26" s="21"/>
      <c r="M26" s="22"/>
      <c r="N26" s="21"/>
      <c r="O26" s="23"/>
      <c r="P26" s="22"/>
      <c r="Q26" s="22"/>
      <c r="R26" s="21"/>
      <c r="S26" s="22"/>
      <c r="T26" s="49"/>
      <c r="U26" s="22"/>
    </row>
    <row r="27" spans="1:21" ht="52.5" customHeight="1" x14ac:dyDescent="0.3">
      <c r="A27" s="81"/>
      <c r="B27" s="79"/>
      <c r="C27" s="58"/>
      <c r="D27" s="59"/>
      <c r="E27" s="60"/>
      <c r="F27" s="60"/>
      <c r="G27" s="63"/>
      <c r="H27" s="63"/>
      <c r="I27" s="60"/>
      <c r="J27" s="21"/>
      <c r="K27" s="21"/>
      <c r="L27" s="21"/>
      <c r="M27" s="22"/>
      <c r="N27" s="21"/>
      <c r="O27" s="23"/>
      <c r="P27" s="22"/>
      <c r="Q27" s="22"/>
      <c r="R27" s="21"/>
      <c r="S27" s="22"/>
      <c r="T27" s="49"/>
      <c r="U27" s="22"/>
    </row>
    <row r="28" spans="1:21" ht="52.5" customHeight="1" x14ac:dyDescent="0.3">
      <c r="A28" s="81"/>
      <c r="B28" s="79"/>
      <c r="C28" s="59"/>
      <c r="D28" s="60"/>
      <c r="E28" s="60"/>
      <c r="F28" s="60"/>
      <c r="G28" s="63"/>
      <c r="H28" s="63"/>
      <c r="I28" s="60"/>
      <c r="J28" s="21"/>
      <c r="K28" s="21"/>
      <c r="L28" s="21"/>
      <c r="M28" s="22"/>
      <c r="N28" s="21"/>
      <c r="O28" s="23"/>
      <c r="P28" s="22"/>
      <c r="Q28" s="22"/>
      <c r="R28" s="21"/>
      <c r="S28" s="22"/>
      <c r="T28" s="49"/>
      <c r="U28" s="22"/>
    </row>
    <row r="29" spans="1:21" ht="52.5" customHeight="1" x14ac:dyDescent="0.3">
      <c r="A29" s="81"/>
      <c r="B29" s="79"/>
      <c r="C29" s="60"/>
      <c r="D29" s="60"/>
      <c r="E29" s="60"/>
      <c r="F29" s="60"/>
      <c r="G29" s="63"/>
      <c r="H29" s="63"/>
      <c r="I29" s="60"/>
      <c r="J29" s="21"/>
      <c r="K29" s="21"/>
      <c r="L29" s="21"/>
      <c r="M29" s="22"/>
      <c r="N29" s="21"/>
      <c r="O29" s="23"/>
      <c r="P29" s="22"/>
      <c r="Q29" s="22"/>
      <c r="R29" s="21"/>
      <c r="S29" s="22"/>
      <c r="T29" s="49"/>
      <c r="U29" s="22"/>
    </row>
    <row r="30" spans="1:21" ht="52.5" customHeight="1" x14ac:dyDescent="0.3">
      <c r="A30" s="68"/>
      <c r="B30" s="66"/>
      <c r="C30" s="61"/>
      <c r="D30" s="61"/>
      <c r="E30" s="61"/>
      <c r="F30" s="61"/>
      <c r="G30" s="64"/>
      <c r="H30" s="64"/>
      <c r="I30" s="61"/>
      <c r="J30" s="21"/>
      <c r="K30" s="21"/>
      <c r="L30" s="21"/>
      <c r="M30" s="22"/>
      <c r="N30" s="21"/>
      <c r="O30" s="23"/>
      <c r="P30" s="22"/>
      <c r="Q30" s="22"/>
      <c r="R30" s="21"/>
      <c r="S30" s="22"/>
      <c r="T30" s="49"/>
      <c r="U30" s="22"/>
    </row>
    <row r="31" spans="1:21" ht="46.5" customHeight="1" x14ac:dyDescent="0.3">
      <c r="A31" s="82" t="s">
        <v>197</v>
      </c>
      <c r="B31" s="65" t="s">
        <v>28</v>
      </c>
      <c r="C31" s="56">
        <v>4</v>
      </c>
      <c r="D31" s="56">
        <v>2</v>
      </c>
      <c r="E31" s="62">
        <v>3</v>
      </c>
      <c r="F31" s="62">
        <v>6</v>
      </c>
      <c r="G31" s="56">
        <v>2</v>
      </c>
      <c r="H31" s="62">
        <v>7</v>
      </c>
      <c r="I31" s="62">
        <v>6</v>
      </c>
      <c r="J31" s="21"/>
      <c r="K31" s="21"/>
      <c r="L31" s="22"/>
      <c r="M31" s="22"/>
      <c r="N31" s="21"/>
      <c r="O31" s="23"/>
      <c r="P31" s="22"/>
      <c r="Q31" s="22"/>
      <c r="R31" s="21"/>
      <c r="S31" s="22"/>
      <c r="T31" s="49"/>
      <c r="U31" s="22"/>
    </row>
    <row r="32" spans="1:21" ht="46.5" customHeight="1" x14ac:dyDescent="0.3">
      <c r="A32" s="83"/>
      <c r="B32" s="79"/>
      <c r="C32" s="57"/>
      <c r="D32" s="58"/>
      <c r="E32" s="63"/>
      <c r="F32" s="63"/>
      <c r="G32" s="58"/>
      <c r="H32" s="63"/>
      <c r="I32" s="63"/>
      <c r="J32" s="21"/>
      <c r="K32" s="21"/>
      <c r="L32" s="22"/>
      <c r="M32" s="22"/>
      <c r="N32" s="21"/>
      <c r="O32" s="23"/>
      <c r="P32" s="22"/>
      <c r="Q32" s="22"/>
      <c r="R32" s="21"/>
      <c r="S32" s="22"/>
      <c r="T32" s="49"/>
      <c r="U32" s="22"/>
    </row>
    <row r="33" spans="1:21" ht="46.5" customHeight="1" x14ac:dyDescent="0.3">
      <c r="A33" s="83"/>
      <c r="B33" s="79"/>
      <c r="C33" s="57"/>
      <c r="D33" s="59"/>
      <c r="E33" s="64"/>
      <c r="F33" s="63"/>
      <c r="G33" s="59"/>
      <c r="H33" s="63"/>
      <c r="I33" s="63"/>
      <c r="J33" s="21"/>
      <c r="K33" s="21"/>
      <c r="L33" s="21"/>
      <c r="M33" s="22"/>
      <c r="N33" s="21"/>
      <c r="O33" s="23"/>
      <c r="P33" s="22"/>
      <c r="Q33" s="22"/>
      <c r="R33" s="21"/>
      <c r="S33" s="22"/>
      <c r="T33" s="49"/>
      <c r="U33" s="22"/>
    </row>
    <row r="34" spans="1:21" ht="46.5" customHeight="1" x14ac:dyDescent="0.3">
      <c r="A34" s="83"/>
      <c r="B34" s="79"/>
      <c r="C34" s="58"/>
      <c r="D34" s="60"/>
      <c r="E34" s="59"/>
      <c r="F34" s="63"/>
      <c r="G34" s="60"/>
      <c r="H34" s="63"/>
      <c r="I34" s="63"/>
      <c r="J34" s="21"/>
      <c r="K34" s="21"/>
      <c r="L34" s="21"/>
      <c r="M34" s="22"/>
      <c r="N34" s="21"/>
      <c r="O34" s="23"/>
      <c r="P34" s="22"/>
      <c r="Q34" s="22"/>
      <c r="R34" s="21"/>
      <c r="S34" s="22"/>
      <c r="T34" s="49"/>
      <c r="U34" s="22"/>
    </row>
    <row r="35" spans="1:21" ht="46.5" customHeight="1" x14ac:dyDescent="0.3">
      <c r="A35" s="83"/>
      <c r="B35" s="79"/>
      <c r="C35" s="32"/>
      <c r="D35" s="60"/>
      <c r="E35" s="60"/>
      <c r="F35" s="63"/>
      <c r="G35" s="60"/>
      <c r="H35" s="63"/>
      <c r="I35" s="63"/>
      <c r="J35" s="21"/>
      <c r="K35" s="21"/>
      <c r="L35" s="21"/>
      <c r="M35" s="22"/>
      <c r="N35" s="21"/>
      <c r="O35" s="23"/>
      <c r="P35" s="22"/>
      <c r="Q35" s="22"/>
      <c r="R35" s="21"/>
      <c r="S35" s="22"/>
      <c r="T35" s="49"/>
      <c r="U35" s="22"/>
    </row>
    <row r="36" spans="1:21" ht="46.5" customHeight="1" x14ac:dyDescent="0.3">
      <c r="A36" s="83"/>
      <c r="B36" s="79"/>
      <c r="C36" s="32"/>
      <c r="D36" s="60"/>
      <c r="E36" s="60"/>
      <c r="F36" s="64"/>
      <c r="G36" s="60"/>
      <c r="H36" s="63"/>
      <c r="I36" s="64"/>
      <c r="J36" s="21"/>
      <c r="K36" s="21"/>
      <c r="L36" s="21"/>
      <c r="M36" s="22"/>
      <c r="N36" s="21"/>
      <c r="O36" s="23"/>
      <c r="P36" s="22"/>
      <c r="Q36" s="22"/>
      <c r="R36" s="21"/>
      <c r="S36" s="22"/>
      <c r="T36" s="49"/>
      <c r="U36" s="22"/>
    </row>
    <row r="37" spans="1:21" ht="46.5" customHeight="1" x14ac:dyDescent="0.3">
      <c r="A37" s="84"/>
      <c r="B37" s="66"/>
      <c r="C37" s="32"/>
      <c r="D37" s="61"/>
      <c r="E37" s="61"/>
      <c r="F37" s="32"/>
      <c r="G37" s="61"/>
      <c r="H37" s="64"/>
      <c r="I37" s="33"/>
      <c r="J37" s="21"/>
      <c r="K37" s="21"/>
      <c r="L37" s="21"/>
      <c r="M37" s="22"/>
      <c r="N37" s="21"/>
      <c r="O37" s="23"/>
      <c r="P37" s="22"/>
      <c r="Q37" s="22"/>
      <c r="R37" s="21"/>
      <c r="S37" s="22"/>
      <c r="T37" s="49"/>
      <c r="U37" s="22"/>
    </row>
    <row r="38" spans="1:21" ht="46.5" customHeight="1" x14ac:dyDescent="0.3">
      <c r="A38" s="67" t="s">
        <v>198</v>
      </c>
      <c r="B38" s="65" t="s">
        <v>29</v>
      </c>
      <c r="C38" s="56">
        <v>3</v>
      </c>
      <c r="D38" s="56">
        <v>2</v>
      </c>
      <c r="E38" s="62">
        <v>2</v>
      </c>
      <c r="F38" s="22">
        <v>1</v>
      </c>
      <c r="G38" s="56">
        <v>2</v>
      </c>
      <c r="H38" s="56">
        <v>3</v>
      </c>
      <c r="I38" s="22">
        <v>1</v>
      </c>
      <c r="J38" s="21"/>
      <c r="K38" s="21"/>
      <c r="L38" s="21"/>
      <c r="M38" s="22"/>
      <c r="N38" s="21"/>
      <c r="O38" s="23"/>
      <c r="P38" s="22"/>
      <c r="Q38" s="22"/>
      <c r="R38" s="21"/>
      <c r="S38" s="22"/>
      <c r="T38" s="49"/>
      <c r="U38" s="22"/>
    </row>
    <row r="39" spans="1:21" ht="46.5" customHeight="1" x14ac:dyDescent="0.3">
      <c r="A39" s="81"/>
      <c r="B39" s="79"/>
      <c r="C39" s="57"/>
      <c r="D39" s="58"/>
      <c r="E39" s="64"/>
      <c r="F39" s="59"/>
      <c r="G39" s="58"/>
      <c r="H39" s="57"/>
      <c r="I39" s="59"/>
      <c r="J39" s="21"/>
      <c r="K39" s="21"/>
      <c r="L39" s="21"/>
      <c r="M39" s="22"/>
      <c r="N39" s="21"/>
      <c r="O39" s="23"/>
      <c r="P39" s="22"/>
      <c r="Q39" s="22"/>
      <c r="R39" s="21"/>
      <c r="S39" s="22"/>
      <c r="T39" s="49"/>
      <c r="U39" s="22"/>
    </row>
    <row r="40" spans="1:21" ht="46.5" customHeight="1" x14ac:dyDescent="0.3">
      <c r="A40" s="68"/>
      <c r="B40" s="66"/>
      <c r="C40" s="58"/>
      <c r="D40" s="28"/>
      <c r="E40" s="28"/>
      <c r="F40" s="61"/>
      <c r="G40" s="33"/>
      <c r="H40" s="58"/>
      <c r="I40" s="61"/>
      <c r="J40" s="21"/>
      <c r="K40" s="21"/>
      <c r="L40" s="21"/>
      <c r="M40" s="22"/>
      <c r="N40" s="21"/>
      <c r="O40" s="23"/>
      <c r="P40" s="22"/>
      <c r="Q40" s="22"/>
      <c r="R40" s="21"/>
      <c r="S40" s="22"/>
      <c r="T40" s="49"/>
      <c r="U40" s="22"/>
    </row>
    <row r="41" spans="1:21" ht="46.5" customHeight="1" x14ac:dyDescent="0.3">
      <c r="A41" s="24" t="s">
        <v>199</v>
      </c>
      <c r="B41" s="25" t="s">
        <v>30</v>
      </c>
      <c r="C41" s="22">
        <v>1</v>
      </c>
      <c r="D41" s="22">
        <v>1</v>
      </c>
      <c r="E41" s="22">
        <v>1</v>
      </c>
      <c r="F41" s="22">
        <v>1</v>
      </c>
      <c r="G41" s="22">
        <v>1</v>
      </c>
      <c r="H41" s="22">
        <v>1</v>
      </c>
      <c r="I41" s="22">
        <v>1</v>
      </c>
      <c r="J41" s="21"/>
      <c r="K41" s="21"/>
      <c r="L41" s="21"/>
      <c r="M41" s="22"/>
      <c r="N41" s="21"/>
      <c r="O41" s="23"/>
      <c r="P41" s="22"/>
      <c r="Q41" s="22"/>
      <c r="R41" s="21"/>
      <c r="S41" s="22"/>
      <c r="T41" s="49"/>
      <c r="U41" s="22"/>
    </row>
    <row r="42" spans="1:21" ht="46.5" customHeight="1" x14ac:dyDescent="0.3">
      <c r="A42" s="24" t="s">
        <v>200</v>
      </c>
      <c r="B42" s="25" t="s">
        <v>31</v>
      </c>
      <c r="C42" s="22">
        <v>1</v>
      </c>
      <c r="D42" s="22">
        <v>1</v>
      </c>
      <c r="E42" s="22">
        <v>1</v>
      </c>
      <c r="F42" s="22">
        <v>1</v>
      </c>
      <c r="G42" s="22">
        <v>1</v>
      </c>
      <c r="H42" s="22">
        <v>1</v>
      </c>
      <c r="I42" s="22">
        <v>1</v>
      </c>
      <c r="J42" s="21"/>
      <c r="K42" s="21"/>
      <c r="L42" s="21"/>
      <c r="M42" s="22"/>
      <c r="N42" s="21"/>
      <c r="O42" s="23"/>
      <c r="P42" s="22"/>
      <c r="Q42" s="22"/>
      <c r="R42" s="21"/>
      <c r="S42" s="22"/>
      <c r="T42" s="49"/>
      <c r="U42" s="22"/>
    </row>
    <row r="43" spans="1:21" ht="46.5" customHeight="1" x14ac:dyDescent="0.3">
      <c r="A43" s="24" t="s">
        <v>201</v>
      </c>
      <c r="B43" s="25" t="s">
        <v>32</v>
      </c>
      <c r="C43" s="22">
        <v>1</v>
      </c>
      <c r="D43" s="22">
        <v>1</v>
      </c>
      <c r="E43" s="22">
        <v>1</v>
      </c>
      <c r="F43" s="22">
        <v>1</v>
      </c>
      <c r="G43" s="22">
        <v>1</v>
      </c>
      <c r="H43" s="22">
        <v>1</v>
      </c>
      <c r="I43" s="22">
        <v>1</v>
      </c>
      <c r="J43" s="21"/>
      <c r="K43" s="21"/>
      <c r="L43" s="21"/>
      <c r="M43" s="22"/>
      <c r="N43" s="21"/>
      <c r="O43" s="23"/>
      <c r="P43" s="22"/>
      <c r="Q43" s="22"/>
      <c r="R43" s="21"/>
      <c r="S43" s="22"/>
      <c r="T43" s="49"/>
      <c r="U43" s="22"/>
    </row>
    <row r="44" spans="1:21" ht="46.5" customHeight="1" x14ac:dyDescent="0.3">
      <c r="A44" s="24" t="s">
        <v>202</v>
      </c>
      <c r="B44" s="25" t="s">
        <v>33</v>
      </c>
      <c r="C44" s="22">
        <v>1</v>
      </c>
      <c r="D44" s="22">
        <v>1</v>
      </c>
      <c r="E44" s="22">
        <v>1</v>
      </c>
      <c r="F44" s="22">
        <v>1</v>
      </c>
      <c r="G44" s="22">
        <v>1</v>
      </c>
      <c r="H44" s="22">
        <v>1</v>
      </c>
      <c r="I44" s="22">
        <v>1</v>
      </c>
      <c r="J44" s="21"/>
      <c r="K44" s="21"/>
      <c r="L44" s="21"/>
      <c r="M44" s="22"/>
      <c r="N44" s="21"/>
      <c r="O44" s="23"/>
      <c r="P44" s="22"/>
      <c r="Q44" s="22"/>
      <c r="R44" s="21"/>
      <c r="S44" s="22"/>
      <c r="T44" s="49"/>
      <c r="U44" s="22"/>
    </row>
    <row r="45" spans="1:21" ht="46.5" customHeight="1" x14ac:dyDescent="0.3">
      <c r="A45" s="67" t="s">
        <v>203</v>
      </c>
      <c r="B45" s="65" t="s">
        <v>34</v>
      </c>
      <c r="C45" s="56">
        <v>3</v>
      </c>
      <c r="D45" s="56">
        <v>3</v>
      </c>
      <c r="E45" s="56">
        <v>3</v>
      </c>
      <c r="F45" s="22">
        <v>1</v>
      </c>
      <c r="G45" s="56">
        <v>2</v>
      </c>
      <c r="H45" s="56">
        <v>3</v>
      </c>
      <c r="I45" s="56">
        <v>3</v>
      </c>
      <c r="J45" s="21"/>
      <c r="K45" s="21"/>
      <c r="L45" s="21"/>
      <c r="M45" s="22"/>
      <c r="N45" s="21"/>
      <c r="O45" s="23"/>
      <c r="P45" s="22"/>
      <c r="Q45" s="22"/>
      <c r="R45" s="21"/>
      <c r="S45" s="22"/>
      <c r="T45" s="49"/>
      <c r="U45" s="22"/>
    </row>
    <row r="46" spans="1:21" ht="46.5" customHeight="1" x14ac:dyDescent="0.3">
      <c r="A46" s="81"/>
      <c r="B46" s="79"/>
      <c r="C46" s="57"/>
      <c r="D46" s="57"/>
      <c r="E46" s="57"/>
      <c r="F46" s="59"/>
      <c r="G46" s="58"/>
      <c r="H46" s="57"/>
      <c r="I46" s="57"/>
      <c r="J46" s="21"/>
      <c r="K46" s="21"/>
      <c r="L46" s="21"/>
      <c r="M46" s="22"/>
      <c r="N46" s="21"/>
      <c r="O46" s="23"/>
      <c r="P46" s="22"/>
      <c r="Q46" s="22"/>
      <c r="R46" s="21"/>
      <c r="S46" s="22"/>
      <c r="T46" s="49"/>
      <c r="U46" s="22"/>
    </row>
    <row r="47" spans="1:21" ht="46.5" customHeight="1" x14ac:dyDescent="0.3">
      <c r="A47" s="68"/>
      <c r="B47" s="66"/>
      <c r="C47" s="58"/>
      <c r="D47" s="58"/>
      <c r="E47" s="58"/>
      <c r="F47" s="61"/>
      <c r="G47" s="28"/>
      <c r="H47" s="58"/>
      <c r="I47" s="58"/>
      <c r="J47" s="21"/>
      <c r="K47" s="21"/>
      <c r="L47" s="21"/>
      <c r="M47" s="22"/>
      <c r="N47" s="21"/>
      <c r="O47" s="23"/>
      <c r="P47" s="22"/>
      <c r="Q47" s="22"/>
      <c r="R47" s="21"/>
      <c r="S47" s="22"/>
      <c r="T47" s="49"/>
      <c r="U47" s="22"/>
    </row>
    <row r="48" spans="1:21" ht="64.5" customHeight="1" x14ac:dyDescent="0.3">
      <c r="A48" s="24" t="s">
        <v>204</v>
      </c>
      <c r="B48" s="25" t="s">
        <v>35</v>
      </c>
      <c r="C48" s="22">
        <v>1</v>
      </c>
      <c r="D48" s="28"/>
      <c r="E48" s="28"/>
      <c r="F48" s="28"/>
      <c r="G48" s="28"/>
      <c r="H48" s="28"/>
      <c r="I48" s="28"/>
      <c r="J48" s="21"/>
      <c r="K48" s="21"/>
      <c r="L48" s="21"/>
      <c r="M48" s="22"/>
      <c r="N48" s="21"/>
      <c r="O48" s="23"/>
      <c r="P48" s="22"/>
      <c r="Q48" s="22"/>
      <c r="R48" s="21"/>
      <c r="S48" s="22"/>
      <c r="T48" s="49"/>
      <c r="U48" s="22"/>
    </row>
    <row r="49" spans="1:21" ht="46.5" customHeight="1" x14ac:dyDescent="0.3">
      <c r="A49" s="67" t="s">
        <v>205</v>
      </c>
      <c r="B49" s="65" t="s">
        <v>42</v>
      </c>
      <c r="C49" s="59"/>
      <c r="D49" s="62">
        <v>2</v>
      </c>
      <c r="E49" s="59"/>
      <c r="F49" s="59"/>
      <c r="G49" s="59"/>
      <c r="H49" s="59"/>
      <c r="I49" s="59"/>
      <c r="J49" s="21"/>
      <c r="K49" s="21"/>
      <c r="L49" s="21"/>
      <c r="M49" s="22"/>
      <c r="N49" s="21"/>
      <c r="O49" s="23"/>
      <c r="P49" s="22"/>
      <c r="Q49" s="22"/>
      <c r="R49" s="21"/>
      <c r="S49" s="22"/>
      <c r="T49" s="49"/>
      <c r="U49" s="22"/>
    </row>
    <row r="50" spans="1:21" ht="46.5" customHeight="1" x14ac:dyDescent="0.3">
      <c r="A50" s="68"/>
      <c r="B50" s="66"/>
      <c r="C50" s="61"/>
      <c r="D50" s="64"/>
      <c r="E50" s="61"/>
      <c r="F50" s="61"/>
      <c r="G50" s="61"/>
      <c r="H50" s="61"/>
      <c r="I50" s="61"/>
      <c r="J50" s="21"/>
      <c r="K50" s="21"/>
      <c r="L50" s="21"/>
      <c r="M50" s="22"/>
      <c r="N50" s="21"/>
      <c r="O50" s="23"/>
      <c r="P50" s="22"/>
      <c r="Q50" s="22"/>
      <c r="R50" s="21"/>
      <c r="S50" s="22"/>
      <c r="T50" s="49"/>
      <c r="U50" s="22"/>
    </row>
    <row r="51" spans="1:21" ht="46.5" customHeight="1" x14ac:dyDescent="0.3">
      <c r="A51" s="67" t="s">
        <v>206</v>
      </c>
      <c r="B51" s="65" t="s">
        <v>36</v>
      </c>
      <c r="C51" s="59"/>
      <c r="D51" s="59"/>
      <c r="E51" s="59"/>
      <c r="F51" s="56">
        <v>2</v>
      </c>
      <c r="G51" s="59"/>
      <c r="H51" s="59"/>
      <c r="I51" s="59"/>
      <c r="J51" s="21"/>
      <c r="K51" s="21"/>
      <c r="L51" s="21"/>
      <c r="M51" s="22"/>
      <c r="N51" s="21"/>
      <c r="O51" s="23"/>
      <c r="P51" s="22"/>
      <c r="Q51" s="22"/>
      <c r="R51" s="21"/>
      <c r="S51" s="22"/>
      <c r="T51" s="49"/>
      <c r="U51" s="22"/>
    </row>
    <row r="52" spans="1:21" ht="46.5" customHeight="1" x14ac:dyDescent="0.3">
      <c r="A52" s="68"/>
      <c r="B52" s="66"/>
      <c r="C52" s="61"/>
      <c r="D52" s="61"/>
      <c r="E52" s="61"/>
      <c r="F52" s="58"/>
      <c r="G52" s="61"/>
      <c r="H52" s="61"/>
      <c r="I52" s="61"/>
      <c r="J52" s="21"/>
      <c r="K52" s="21"/>
      <c r="L52" s="21"/>
      <c r="M52" s="22"/>
      <c r="N52" s="21"/>
      <c r="O52" s="23"/>
      <c r="P52" s="22"/>
      <c r="Q52" s="22"/>
      <c r="R52" s="21"/>
      <c r="S52" s="22"/>
      <c r="T52" s="49"/>
      <c r="U52" s="22"/>
    </row>
    <row r="53" spans="1:21" ht="46.5" customHeight="1" x14ac:dyDescent="0.3">
      <c r="A53" s="24" t="s">
        <v>207</v>
      </c>
      <c r="B53" s="25" t="s">
        <v>37</v>
      </c>
      <c r="C53" s="28"/>
      <c r="D53" s="28"/>
      <c r="E53" s="28"/>
      <c r="F53" s="28"/>
      <c r="G53" s="22">
        <v>1</v>
      </c>
      <c r="H53" s="28"/>
      <c r="I53" s="28"/>
      <c r="J53" s="21"/>
      <c r="K53" s="21"/>
      <c r="L53" s="21"/>
      <c r="M53" s="22"/>
      <c r="N53" s="21"/>
      <c r="O53" s="23"/>
      <c r="P53" s="22"/>
      <c r="Q53" s="22"/>
      <c r="R53" s="21"/>
      <c r="S53" s="22"/>
      <c r="T53" s="49"/>
      <c r="U53" s="22"/>
    </row>
    <row r="54" spans="1:21" ht="46.5" customHeight="1" x14ac:dyDescent="0.3">
      <c r="A54" s="34" t="s">
        <v>208</v>
      </c>
      <c r="B54" s="25" t="s">
        <v>38</v>
      </c>
      <c r="C54" s="28"/>
      <c r="D54" s="28"/>
      <c r="E54" s="28"/>
      <c r="F54" s="28"/>
      <c r="G54" s="28"/>
      <c r="H54" s="22">
        <v>1</v>
      </c>
      <c r="I54" s="28"/>
      <c r="J54" s="21"/>
      <c r="K54" s="21"/>
      <c r="L54" s="21"/>
      <c r="M54" s="22"/>
      <c r="N54" s="21"/>
      <c r="O54" s="23"/>
      <c r="P54" s="22"/>
      <c r="Q54" s="22"/>
      <c r="R54" s="21"/>
      <c r="S54" s="22"/>
      <c r="T54" s="49"/>
      <c r="U54" s="22"/>
    </row>
    <row r="55" spans="1:21" ht="46.5" customHeight="1" x14ac:dyDescent="0.3">
      <c r="A55" s="82" t="s">
        <v>209</v>
      </c>
      <c r="B55" s="65" t="s">
        <v>39</v>
      </c>
      <c r="C55" s="59"/>
      <c r="D55" s="59"/>
      <c r="E55" s="59"/>
      <c r="F55" s="59"/>
      <c r="G55" s="59"/>
      <c r="H55" s="56">
        <v>2</v>
      </c>
      <c r="I55" s="56">
        <v>4</v>
      </c>
      <c r="J55" s="21"/>
      <c r="K55" s="21"/>
      <c r="L55" s="21"/>
      <c r="M55" s="22"/>
      <c r="N55" s="21"/>
      <c r="O55" s="23"/>
      <c r="P55" s="22"/>
      <c r="Q55" s="22"/>
      <c r="R55" s="21"/>
      <c r="S55" s="22"/>
      <c r="T55" s="49"/>
      <c r="U55" s="22"/>
    </row>
    <row r="56" spans="1:21" ht="46.5" customHeight="1" x14ac:dyDescent="0.3">
      <c r="A56" s="83"/>
      <c r="B56" s="79"/>
      <c r="C56" s="60"/>
      <c r="D56" s="60"/>
      <c r="E56" s="60"/>
      <c r="F56" s="60"/>
      <c r="G56" s="60"/>
      <c r="H56" s="58"/>
      <c r="I56" s="57"/>
      <c r="J56" s="21"/>
      <c r="K56" s="21"/>
      <c r="L56" s="21"/>
      <c r="M56" s="22"/>
      <c r="N56" s="21"/>
      <c r="O56" s="23"/>
      <c r="P56" s="22"/>
      <c r="Q56" s="22"/>
      <c r="R56" s="21"/>
      <c r="S56" s="22"/>
      <c r="T56" s="49"/>
      <c r="U56" s="22"/>
    </row>
    <row r="57" spans="1:21" ht="46.5" customHeight="1" x14ac:dyDescent="0.3">
      <c r="A57" s="83"/>
      <c r="B57" s="79"/>
      <c r="C57" s="60"/>
      <c r="D57" s="60"/>
      <c r="E57" s="60"/>
      <c r="F57" s="60"/>
      <c r="G57" s="60"/>
      <c r="H57" s="59"/>
      <c r="I57" s="57"/>
      <c r="J57" s="21"/>
      <c r="K57" s="21"/>
      <c r="L57" s="21"/>
      <c r="M57" s="22"/>
      <c r="N57" s="21"/>
      <c r="O57" s="23"/>
      <c r="P57" s="22"/>
      <c r="Q57" s="22"/>
      <c r="R57" s="21"/>
      <c r="S57" s="22"/>
      <c r="T57" s="49"/>
      <c r="U57" s="22"/>
    </row>
    <row r="58" spans="1:21" ht="46.5" customHeight="1" x14ac:dyDescent="0.3">
      <c r="A58" s="84"/>
      <c r="B58" s="66"/>
      <c r="C58" s="61"/>
      <c r="D58" s="61"/>
      <c r="E58" s="61"/>
      <c r="F58" s="61"/>
      <c r="G58" s="61"/>
      <c r="H58" s="61"/>
      <c r="I58" s="58"/>
      <c r="J58" s="21"/>
      <c r="K58" s="21"/>
      <c r="L58" s="21"/>
      <c r="M58" s="22"/>
      <c r="N58" s="21"/>
      <c r="O58" s="23"/>
      <c r="P58" s="22"/>
      <c r="Q58" s="22"/>
      <c r="R58" s="21"/>
      <c r="S58" s="22"/>
      <c r="T58" s="49"/>
      <c r="U58" s="22"/>
    </row>
    <row r="59" spans="1:21" ht="46.5" customHeight="1" x14ac:dyDescent="0.3">
      <c r="A59" s="34" t="s">
        <v>210</v>
      </c>
      <c r="B59" s="25" t="s">
        <v>40</v>
      </c>
      <c r="C59" s="28"/>
      <c r="D59" s="28"/>
      <c r="E59" s="28"/>
      <c r="F59" s="28"/>
      <c r="G59" s="28"/>
      <c r="H59" s="22">
        <v>1</v>
      </c>
      <c r="I59" s="33"/>
      <c r="J59" s="21"/>
      <c r="K59" s="21"/>
      <c r="L59" s="21"/>
      <c r="M59" s="22"/>
      <c r="N59" s="21"/>
      <c r="O59" s="23"/>
      <c r="P59" s="22"/>
      <c r="Q59" s="22"/>
      <c r="R59" s="21"/>
      <c r="S59" s="22"/>
      <c r="T59" s="49"/>
      <c r="U59" s="22"/>
    </row>
    <row r="61" spans="1:21" x14ac:dyDescent="0.3">
      <c r="A61" s="80" t="s">
        <v>183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5"/>
    </row>
    <row r="62" spans="1:2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1" x14ac:dyDescent="0.3">
      <c r="A63" s="35" t="s">
        <v>179</v>
      </c>
    </row>
  </sheetData>
  <autoFilter ref="A8:U8" xr:uid="{00000000-0009-0000-0000-000000000000}"/>
  <mergeCells count="125">
    <mergeCell ref="C4:J4"/>
    <mergeCell ref="J5:J7"/>
    <mergeCell ref="A9:I9"/>
    <mergeCell ref="J9:U9"/>
    <mergeCell ref="T6:T7"/>
    <mergeCell ref="A1:T1"/>
    <mergeCell ref="A2:T2"/>
    <mergeCell ref="A5:A7"/>
    <mergeCell ref="B5:B7"/>
    <mergeCell ref="K5:K7"/>
    <mergeCell ref="L5:L7"/>
    <mergeCell ref="M6:O6"/>
    <mergeCell ref="P6:Q6"/>
    <mergeCell ref="U6:U7"/>
    <mergeCell ref="M5:U5"/>
    <mergeCell ref="G55:G58"/>
    <mergeCell ref="I31:I36"/>
    <mergeCell ref="I55:I58"/>
    <mergeCell ref="I45:I47"/>
    <mergeCell ref="I39:I40"/>
    <mergeCell ref="I23:I25"/>
    <mergeCell ref="I26:I30"/>
    <mergeCell ref="I18:I19"/>
    <mergeCell ref="H18:H19"/>
    <mergeCell ref="G18:G19"/>
    <mergeCell ref="G38:G39"/>
    <mergeCell ref="G45:G46"/>
    <mergeCell ref="H38:H40"/>
    <mergeCell ref="H21:H22"/>
    <mergeCell ref="H49:H50"/>
    <mergeCell ref="I49:I50"/>
    <mergeCell ref="I51:I52"/>
    <mergeCell ref="G33:G37"/>
    <mergeCell ref="G23:G25"/>
    <mergeCell ref="H26:H30"/>
    <mergeCell ref="G31:G32"/>
    <mergeCell ref="G51:G52"/>
    <mergeCell ref="H51:H52"/>
    <mergeCell ref="H31:H37"/>
    <mergeCell ref="A31:A37"/>
    <mergeCell ref="D31:D32"/>
    <mergeCell ref="D38:D39"/>
    <mergeCell ref="D33:D37"/>
    <mergeCell ref="C31:C34"/>
    <mergeCell ref="F26:F30"/>
    <mergeCell ref="C55:C58"/>
    <mergeCell ref="D55:D58"/>
    <mergeCell ref="E55:E58"/>
    <mergeCell ref="F55:F58"/>
    <mergeCell ref="A51:A52"/>
    <mergeCell ref="B26:B30"/>
    <mergeCell ref="A26:A30"/>
    <mergeCell ref="B31:B37"/>
    <mergeCell ref="F31:F36"/>
    <mergeCell ref="E34:E37"/>
    <mergeCell ref="E31:E33"/>
    <mergeCell ref="C51:C52"/>
    <mergeCell ref="D51:D52"/>
    <mergeCell ref="E51:E52"/>
    <mergeCell ref="A61:S61"/>
    <mergeCell ref="B23:B25"/>
    <mergeCell ref="C23:C25"/>
    <mergeCell ref="A23:A25"/>
    <mergeCell ref="C38:C40"/>
    <mergeCell ref="C26:C27"/>
    <mergeCell ref="C45:C47"/>
    <mergeCell ref="B45:B47"/>
    <mergeCell ref="A45:A47"/>
    <mergeCell ref="D49:D50"/>
    <mergeCell ref="B49:B50"/>
    <mergeCell ref="A49:A50"/>
    <mergeCell ref="B51:B52"/>
    <mergeCell ref="B38:B40"/>
    <mergeCell ref="A38:A40"/>
    <mergeCell ref="C28:C30"/>
    <mergeCell ref="E38:E39"/>
    <mergeCell ref="F39:F40"/>
    <mergeCell ref="B55:B58"/>
    <mergeCell ref="H55:H56"/>
    <mergeCell ref="A55:A58"/>
    <mergeCell ref="H45:H47"/>
    <mergeCell ref="H57:H58"/>
    <mergeCell ref="F51:F52"/>
    <mergeCell ref="B21:B22"/>
    <mergeCell ref="E21:E22"/>
    <mergeCell ref="A21:A22"/>
    <mergeCell ref="R6:S6"/>
    <mergeCell ref="C5:I6"/>
    <mergeCell ref="C18:C19"/>
    <mergeCell ref="B18:B19"/>
    <mergeCell ref="A18:A19"/>
    <mergeCell ref="D18:D19"/>
    <mergeCell ref="E18:E19"/>
    <mergeCell ref="F18:F19"/>
    <mergeCell ref="A11:A12"/>
    <mergeCell ref="B11:B12"/>
    <mergeCell ref="C11:C12"/>
    <mergeCell ref="A14:A16"/>
    <mergeCell ref="B14:B16"/>
    <mergeCell ref="C14:C16"/>
    <mergeCell ref="D11:D12"/>
    <mergeCell ref="E11:E12"/>
    <mergeCell ref="F11:F12"/>
    <mergeCell ref="G11:G12"/>
    <mergeCell ref="H11:H12"/>
    <mergeCell ref="I11:I12"/>
    <mergeCell ref="D14:D16"/>
    <mergeCell ref="F46:F47"/>
    <mergeCell ref="C49:C50"/>
    <mergeCell ref="E49:E50"/>
    <mergeCell ref="F49:F50"/>
    <mergeCell ref="G49:G50"/>
    <mergeCell ref="E45:E47"/>
    <mergeCell ref="D45:D47"/>
    <mergeCell ref="D27:D30"/>
    <mergeCell ref="G26:G30"/>
    <mergeCell ref="E14:E16"/>
    <mergeCell ref="F14:F16"/>
    <mergeCell ref="G14:G16"/>
    <mergeCell ref="H14:H16"/>
    <mergeCell ref="I14:I16"/>
    <mergeCell ref="E23:E25"/>
    <mergeCell ref="E26:E30"/>
    <mergeCell ref="F23:F24"/>
    <mergeCell ref="D23:D25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B60:I60 B63:I1048576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3"/>
  <sheetViews>
    <sheetView view="pageBreakPreview" zoomScale="70" zoomScaleNormal="100" zoomScaleSheetLayoutView="70" workbookViewId="0">
      <pane ySplit="8" topLeftCell="A24" activePane="bottomLeft" state="frozen"/>
      <selection pane="bottomLeft" activeCell="E31" sqref="E31:E33"/>
    </sheetView>
  </sheetViews>
  <sheetFormatPr defaultRowHeight="15.75" x14ac:dyDescent="0.3"/>
  <cols>
    <col min="1" max="1" width="6" style="2" customWidth="1"/>
    <col min="2" max="2" width="52.85546875" style="36" customWidth="1"/>
    <col min="3" max="9" width="18.85546875" style="37" customWidth="1"/>
    <col min="10" max="10" width="21.85546875" style="2" customWidth="1"/>
    <col min="11" max="11" width="33.7109375" style="2" customWidth="1"/>
    <col min="12" max="12" width="30.7109375" style="2" customWidth="1"/>
    <col min="13" max="13" width="23.7109375" style="2" customWidth="1"/>
    <col min="14" max="14" width="34" style="2" customWidth="1"/>
    <col min="15" max="15" width="16.5703125" style="2" customWidth="1"/>
    <col min="16" max="16" width="40.140625" style="2" customWidth="1"/>
    <col min="17" max="17" width="16.42578125" style="2" customWidth="1"/>
    <col min="18" max="18" width="21.85546875" style="2" customWidth="1"/>
    <col min="19" max="19" width="22.140625" style="2" customWidth="1"/>
    <col min="20" max="20" width="17.85546875" style="2" customWidth="1"/>
    <col min="21" max="21" width="13.28515625" style="2" customWidth="1"/>
    <col min="22" max="16384" width="9.140625" style="1"/>
  </cols>
  <sheetData>
    <row r="1" spans="1:21" ht="18.75" x14ac:dyDescent="0.3">
      <c r="A1" s="90" t="s">
        <v>185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1" ht="18.75" x14ac:dyDescent="0.3">
      <c r="A2" s="90" t="s">
        <v>184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spans="1:21" x14ac:dyDescent="0.3">
      <c r="B3" s="3"/>
      <c r="C3" s="4" t="s">
        <v>43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1" ht="16.5" x14ac:dyDescent="0.3">
      <c r="B4" s="6" t="s">
        <v>1</v>
      </c>
      <c r="C4" s="85" t="s">
        <v>2</v>
      </c>
      <c r="D4" s="86"/>
      <c r="E4" s="86"/>
      <c r="F4" s="86"/>
      <c r="G4" s="86"/>
      <c r="H4" s="86"/>
      <c r="I4" s="86"/>
      <c r="J4" s="86"/>
    </row>
    <row r="5" spans="1:21" ht="24.75" customHeight="1" x14ac:dyDescent="0.3">
      <c r="A5" s="91" t="s">
        <v>0</v>
      </c>
      <c r="B5" s="91" t="s">
        <v>16</v>
      </c>
      <c r="C5" s="70" t="s">
        <v>15</v>
      </c>
      <c r="D5" s="71"/>
      <c r="E5" s="71"/>
      <c r="F5" s="71"/>
      <c r="G5" s="71"/>
      <c r="H5" s="71"/>
      <c r="I5" s="72"/>
      <c r="J5" s="69" t="s">
        <v>9</v>
      </c>
      <c r="K5" s="69" t="s">
        <v>3</v>
      </c>
      <c r="L5" s="69" t="s">
        <v>178</v>
      </c>
      <c r="M5" s="92" t="s">
        <v>14</v>
      </c>
      <c r="N5" s="92"/>
      <c r="O5" s="92"/>
      <c r="P5" s="92"/>
      <c r="Q5" s="92"/>
      <c r="R5" s="92"/>
      <c r="S5" s="92"/>
      <c r="T5" s="92"/>
      <c r="U5" s="92"/>
    </row>
    <row r="6" spans="1:21" ht="54" customHeight="1" x14ac:dyDescent="0.3">
      <c r="A6" s="91"/>
      <c r="B6" s="91"/>
      <c r="C6" s="73"/>
      <c r="D6" s="74"/>
      <c r="E6" s="74"/>
      <c r="F6" s="74"/>
      <c r="G6" s="74"/>
      <c r="H6" s="74"/>
      <c r="I6" s="75"/>
      <c r="J6" s="69"/>
      <c r="K6" s="69"/>
      <c r="L6" s="69"/>
      <c r="M6" s="69" t="s">
        <v>11</v>
      </c>
      <c r="N6" s="69"/>
      <c r="O6" s="69"/>
      <c r="P6" s="69" t="s">
        <v>4</v>
      </c>
      <c r="Q6" s="69"/>
      <c r="R6" s="69" t="s">
        <v>177</v>
      </c>
      <c r="S6" s="69"/>
      <c r="T6" s="69" t="s">
        <v>44</v>
      </c>
      <c r="U6" s="69" t="s">
        <v>45</v>
      </c>
    </row>
    <row r="7" spans="1:21" ht="57" customHeight="1" x14ac:dyDescent="0.3">
      <c r="A7" s="91"/>
      <c r="B7" s="91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69"/>
      <c r="K7" s="69"/>
      <c r="L7" s="69"/>
      <c r="M7" s="8" t="s">
        <v>10</v>
      </c>
      <c r="N7" s="47" t="s">
        <v>5</v>
      </c>
      <c r="O7" s="47" t="s">
        <v>6</v>
      </c>
      <c r="P7" s="47" t="s">
        <v>5</v>
      </c>
      <c r="Q7" s="47" t="s">
        <v>6</v>
      </c>
      <c r="R7" s="47" t="s">
        <v>12</v>
      </c>
      <c r="S7" s="47" t="s">
        <v>13</v>
      </c>
      <c r="T7" s="69"/>
      <c r="U7" s="69"/>
    </row>
    <row r="8" spans="1:21" ht="13.5" customHeight="1" x14ac:dyDescent="0.3">
      <c r="A8" s="10">
        <v>1</v>
      </c>
      <c r="B8" s="11">
        <v>2</v>
      </c>
      <c r="C8" s="10">
        <v>3</v>
      </c>
      <c r="D8" s="11">
        <v>4</v>
      </c>
      <c r="E8" s="10">
        <v>5</v>
      </c>
      <c r="F8" s="11">
        <v>6</v>
      </c>
      <c r="G8" s="10">
        <v>7</v>
      </c>
      <c r="H8" s="11">
        <v>8</v>
      </c>
      <c r="I8" s="10">
        <v>9</v>
      </c>
      <c r="J8" s="11">
        <v>10</v>
      </c>
      <c r="K8" s="10">
        <v>11</v>
      </c>
      <c r="L8" s="11">
        <v>12</v>
      </c>
      <c r="M8" s="10">
        <v>13</v>
      </c>
      <c r="N8" s="11">
        <v>14</v>
      </c>
      <c r="O8" s="10">
        <v>15</v>
      </c>
      <c r="P8" s="11">
        <v>16</v>
      </c>
      <c r="Q8" s="10">
        <v>17</v>
      </c>
      <c r="R8" s="11">
        <v>18</v>
      </c>
      <c r="S8" s="10">
        <v>19</v>
      </c>
      <c r="T8" s="11">
        <v>20</v>
      </c>
      <c r="U8" s="10">
        <v>21</v>
      </c>
    </row>
    <row r="9" spans="1:21" ht="18.75" customHeight="1" x14ac:dyDescent="0.3">
      <c r="A9" s="87" t="s">
        <v>180</v>
      </c>
      <c r="B9" s="88"/>
      <c r="C9" s="88"/>
      <c r="D9" s="88"/>
      <c r="E9" s="88"/>
      <c r="F9" s="88"/>
      <c r="G9" s="88"/>
      <c r="H9" s="88"/>
      <c r="I9" s="89"/>
      <c r="J9" s="87" t="s">
        <v>181</v>
      </c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 ht="35.25" customHeight="1" x14ac:dyDescent="0.3">
      <c r="A10" s="54" t="s">
        <v>7</v>
      </c>
      <c r="B10" s="12" t="s">
        <v>186</v>
      </c>
      <c r="C10" s="13">
        <v>2</v>
      </c>
      <c r="D10" s="13">
        <v>2</v>
      </c>
      <c r="E10" s="13">
        <v>2</v>
      </c>
      <c r="F10" s="13">
        <v>2</v>
      </c>
      <c r="G10" s="13">
        <v>2</v>
      </c>
      <c r="H10" s="13">
        <v>2</v>
      </c>
      <c r="I10" s="13">
        <v>2</v>
      </c>
      <c r="J10" s="1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</row>
    <row r="11" spans="1:21" s="51" customFormat="1" ht="55.5" customHeight="1" x14ac:dyDescent="0.3">
      <c r="A11" s="76" t="s">
        <v>8</v>
      </c>
      <c r="B11" s="65" t="s">
        <v>187</v>
      </c>
      <c r="C11" s="56">
        <v>2</v>
      </c>
      <c r="D11" s="56">
        <v>2</v>
      </c>
      <c r="E11" s="56">
        <v>2</v>
      </c>
      <c r="F11" s="56">
        <v>2</v>
      </c>
      <c r="G11" s="56">
        <v>2</v>
      </c>
      <c r="H11" s="56">
        <v>2</v>
      </c>
      <c r="I11" s="56">
        <v>2</v>
      </c>
      <c r="J11" s="38" t="s">
        <v>46</v>
      </c>
      <c r="K11" s="39" t="s">
        <v>47</v>
      </c>
      <c r="L11" s="39" t="s">
        <v>48</v>
      </c>
      <c r="M11" s="39" t="s">
        <v>49</v>
      </c>
      <c r="N11" s="39" t="s">
        <v>50</v>
      </c>
      <c r="O11" s="40">
        <v>37802</v>
      </c>
      <c r="P11" s="50" t="s">
        <v>1</v>
      </c>
      <c r="Q11" s="50" t="s">
        <v>1</v>
      </c>
      <c r="R11" s="50" t="s">
        <v>1</v>
      </c>
      <c r="S11" s="50" t="s">
        <v>1</v>
      </c>
      <c r="T11" s="52"/>
      <c r="U11" s="39">
        <v>20</v>
      </c>
    </row>
    <row r="12" spans="1:21" s="51" customFormat="1" ht="55.5" customHeight="1" x14ac:dyDescent="0.3">
      <c r="A12" s="77"/>
      <c r="B12" s="66"/>
      <c r="C12" s="58"/>
      <c r="D12" s="58"/>
      <c r="E12" s="58"/>
      <c r="F12" s="58"/>
      <c r="G12" s="58"/>
      <c r="H12" s="58"/>
      <c r="I12" s="58"/>
      <c r="J12" s="41" t="s">
        <v>53</v>
      </c>
      <c r="K12" s="42" t="s">
        <v>54</v>
      </c>
      <c r="L12" s="42" t="s">
        <v>48</v>
      </c>
      <c r="M12" s="42" t="s">
        <v>49</v>
      </c>
      <c r="N12" s="42" t="s">
        <v>50</v>
      </c>
      <c r="O12" s="43">
        <v>39638</v>
      </c>
      <c r="P12" s="50" t="s">
        <v>1</v>
      </c>
      <c r="Q12" s="50" t="s">
        <v>1</v>
      </c>
      <c r="R12" s="50" t="s">
        <v>1</v>
      </c>
      <c r="S12" s="50" t="s">
        <v>1</v>
      </c>
      <c r="T12" s="52"/>
      <c r="U12" s="42">
        <v>11</v>
      </c>
    </row>
    <row r="13" spans="1:21" ht="48" customHeight="1" x14ac:dyDescent="0.3">
      <c r="A13" s="54" t="s">
        <v>188</v>
      </c>
      <c r="B13" s="12" t="s">
        <v>190</v>
      </c>
      <c r="C13" s="13">
        <v>3</v>
      </c>
      <c r="D13" s="13">
        <v>3</v>
      </c>
      <c r="E13" s="13">
        <v>3</v>
      </c>
      <c r="F13" s="13">
        <v>3</v>
      </c>
      <c r="G13" s="13">
        <v>3</v>
      </c>
      <c r="H13" s="13">
        <v>3</v>
      </c>
      <c r="I13" s="13">
        <v>3</v>
      </c>
      <c r="J13" s="14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</row>
    <row r="14" spans="1:21" s="51" customFormat="1" ht="55.5" customHeight="1" x14ac:dyDescent="0.3">
      <c r="A14" s="76" t="s">
        <v>189</v>
      </c>
      <c r="B14" s="65" t="s">
        <v>190</v>
      </c>
      <c r="C14" s="56">
        <v>3</v>
      </c>
      <c r="D14" s="56">
        <v>3</v>
      </c>
      <c r="E14" s="56">
        <v>3</v>
      </c>
      <c r="F14" s="56">
        <v>3</v>
      </c>
      <c r="G14" s="56">
        <v>3</v>
      </c>
      <c r="H14" s="56">
        <v>3</v>
      </c>
      <c r="I14" s="56">
        <v>3</v>
      </c>
      <c r="J14" s="38" t="s">
        <v>79</v>
      </c>
      <c r="K14" s="55" t="s">
        <v>80</v>
      </c>
      <c r="L14" s="39" t="s">
        <v>48</v>
      </c>
      <c r="M14" s="39" t="s">
        <v>49</v>
      </c>
      <c r="N14" s="39" t="s">
        <v>121</v>
      </c>
      <c r="O14" s="40">
        <v>37435</v>
      </c>
      <c r="P14" s="50" t="s">
        <v>1</v>
      </c>
      <c r="Q14" s="50" t="s">
        <v>1</v>
      </c>
      <c r="R14" s="50" t="s">
        <v>1</v>
      </c>
      <c r="S14" s="50" t="s">
        <v>1</v>
      </c>
      <c r="T14" s="53"/>
      <c r="U14" s="44">
        <v>15</v>
      </c>
    </row>
    <row r="15" spans="1:21" s="51" customFormat="1" ht="55.5" customHeight="1" x14ac:dyDescent="0.3">
      <c r="A15" s="78"/>
      <c r="B15" s="79"/>
      <c r="C15" s="57"/>
      <c r="D15" s="57"/>
      <c r="E15" s="57"/>
      <c r="F15" s="57"/>
      <c r="G15" s="57"/>
      <c r="H15" s="57"/>
      <c r="I15" s="57"/>
      <c r="J15" s="38" t="s">
        <v>97</v>
      </c>
      <c r="K15" s="55" t="s">
        <v>65</v>
      </c>
      <c r="L15" s="39" t="s">
        <v>48</v>
      </c>
      <c r="M15" s="39" t="s">
        <v>49</v>
      </c>
      <c r="N15" s="39" t="s">
        <v>121</v>
      </c>
      <c r="O15" s="40">
        <v>37435</v>
      </c>
      <c r="P15" s="50" t="s">
        <v>1</v>
      </c>
      <c r="Q15" s="50" t="s">
        <v>1</v>
      </c>
      <c r="R15" s="50" t="s">
        <v>1</v>
      </c>
      <c r="S15" s="50" t="s">
        <v>1</v>
      </c>
      <c r="T15" s="53"/>
      <c r="U15" s="44">
        <v>18</v>
      </c>
    </row>
    <row r="16" spans="1:21" s="51" customFormat="1" ht="55.5" customHeight="1" x14ac:dyDescent="0.3">
      <c r="A16" s="77"/>
      <c r="B16" s="66"/>
      <c r="C16" s="58"/>
      <c r="D16" s="58"/>
      <c r="E16" s="58"/>
      <c r="F16" s="58"/>
      <c r="G16" s="58"/>
      <c r="H16" s="58"/>
      <c r="I16" s="58"/>
      <c r="J16" s="38" t="s">
        <v>98</v>
      </c>
      <c r="K16" s="55" t="s">
        <v>80</v>
      </c>
      <c r="L16" s="39" t="s">
        <v>48</v>
      </c>
      <c r="M16" s="39" t="s">
        <v>49</v>
      </c>
      <c r="N16" s="39" t="s">
        <v>121</v>
      </c>
      <c r="O16" s="40">
        <v>36703</v>
      </c>
      <c r="P16" s="50" t="s">
        <v>1</v>
      </c>
      <c r="Q16" s="50" t="s">
        <v>1</v>
      </c>
      <c r="R16" s="50" t="s">
        <v>1</v>
      </c>
      <c r="S16" s="50" t="s">
        <v>1</v>
      </c>
      <c r="T16" s="53"/>
      <c r="U16" s="44">
        <v>18</v>
      </c>
    </row>
    <row r="17" spans="1:21" ht="55.5" customHeight="1" x14ac:dyDescent="0.3">
      <c r="A17" s="54" t="s">
        <v>191</v>
      </c>
      <c r="B17" s="12" t="s">
        <v>182</v>
      </c>
      <c r="C17" s="13">
        <f t="shared" ref="C17:I17" si="0">SUM(C18:C59)</f>
        <v>24</v>
      </c>
      <c r="D17" s="13">
        <f t="shared" si="0"/>
        <v>18</v>
      </c>
      <c r="E17" s="13">
        <f t="shared" si="0"/>
        <v>17</v>
      </c>
      <c r="F17" s="13">
        <f t="shared" si="0"/>
        <v>20</v>
      </c>
      <c r="G17" s="13">
        <f t="shared" si="0"/>
        <v>20</v>
      </c>
      <c r="H17" s="13">
        <f t="shared" si="0"/>
        <v>31</v>
      </c>
      <c r="I17" s="13">
        <f t="shared" si="0"/>
        <v>22</v>
      </c>
      <c r="J17" s="14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</row>
    <row r="18" spans="1:21" ht="46.5" customHeight="1" x14ac:dyDescent="0.3">
      <c r="A18" s="67" t="s">
        <v>192</v>
      </c>
      <c r="B18" s="65" t="s">
        <v>24</v>
      </c>
      <c r="C18" s="56">
        <v>2</v>
      </c>
      <c r="D18" s="56">
        <v>2</v>
      </c>
      <c r="E18" s="56">
        <v>2</v>
      </c>
      <c r="F18" s="56">
        <v>2</v>
      </c>
      <c r="G18" s="56">
        <v>2</v>
      </c>
      <c r="H18" s="56">
        <v>2</v>
      </c>
      <c r="I18" s="56">
        <v>2</v>
      </c>
      <c r="J18" s="38" t="s">
        <v>46</v>
      </c>
      <c r="K18" s="39" t="s">
        <v>47</v>
      </c>
      <c r="L18" s="39" t="s">
        <v>48</v>
      </c>
      <c r="M18" s="39" t="s">
        <v>49</v>
      </c>
      <c r="N18" s="39" t="s">
        <v>50</v>
      </c>
      <c r="O18" s="40">
        <v>37802</v>
      </c>
      <c r="P18" s="39" t="s">
        <v>51</v>
      </c>
      <c r="Q18" s="40">
        <v>44593</v>
      </c>
      <c r="R18" s="39" t="s">
        <v>52</v>
      </c>
      <c r="S18" s="39" t="s">
        <v>122</v>
      </c>
      <c r="T18" s="49"/>
      <c r="U18" s="39">
        <v>20</v>
      </c>
    </row>
    <row r="19" spans="1:21" ht="46.5" customHeight="1" x14ac:dyDescent="0.3">
      <c r="A19" s="68"/>
      <c r="B19" s="66"/>
      <c r="C19" s="58"/>
      <c r="D19" s="58"/>
      <c r="E19" s="58"/>
      <c r="F19" s="58"/>
      <c r="G19" s="58"/>
      <c r="H19" s="58"/>
      <c r="I19" s="58"/>
      <c r="J19" s="41" t="s">
        <v>53</v>
      </c>
      <c r="K19" s="42" t="s">
        <v>54</v>
      </c>
      <c r="L19" s="42" t="s">
        <v>48</v>
      </c>
      <c r="M19" s="42" t="s">
        <v>49</v>
      </c>
      <c r="N19" s="42" t="s">
        <v>50</v>
      </c>
      <c r="O19" s="43">
        <v>39638</v>
      </c>
      <c r="P19" s="42" t="s">
        <v>55</v>
      </c>
      <c r="Q19" s="43">
        <v>45384</v>
      </c>
      <c r="R19" s="42" t="s">
        <v>56</v>
      </c>
      <c r="S19" s="39" t="s">
        <v>122</v>
      </c>
      <c r="T19" s="49"/>
      <c r="U19" s="42">
        <v>11</v>
      </c>
    </row>
    <row r="20" spans="1:21" ht="46.5" customHeight="1" x14ac:dyDescent="0.3">
      <c r="A20" s="24" t="s">
        <v>193</v>
      </c>
      <c r="B20" s="25" t="s">
        <v>25</v>
      </c>
      <c r="C20" s="22">
        <v>1</v>
      </c>
      <c r="D20" s="22">
        <v>1</v>
      </c>
      <c r="E20" s="22">
        <v>1</v>
      </c>
      <c r="F20" s="22">
        <v>1</v>
      </c>
      <c r="G20" s="22">
        <v>1</v>
      </c>
      <c r="H20" s="22">
        <v>1</v>
      </c>
      <c r="I20" s="22">
        <v>1</v>
      </c>
      <c r="J20" s="38" t="s">
        <v>57</v>
      </c>
      <c r="K20" s="39" t="s">
        <v>58</v>
      </c>
      <c r="L20" s="39" t="s">
        <v>48</v>
      </c>
      <c r="M20" s="39" t="s">
        <v>49</v>
      </c>
      <c r="N20" s="39" t="s">
        <v>50</v>
      </c>
      <c r="O20" s="40">
        <v>39987</v>
      </c>
      <c r="P20" s="39" t="s">
        <v>162</v>
      </c>
      <c r="Q20" s="40">
        <v>45384</v>
      </c>
      <c r="R20" s="39" t="s">
        <v>59</v>
      </c>
      <c r="S20" s="39" t="s">
        <v>122</v>
      </c>
      <c r="T20" s="39" t="s">
        <v>176</v>
      </c>
      <c r="U20" s="42">
        <v>10</v>
      </c>
    </row>
    <row r="21" spans="1:21" ht="46.5" customHeight="1" x14ac:dyDescent="0.3">
      <c r="A21" s="67" t="s">
        <v>194</v>
      </c>
      <c r="B21" s="65" t="s">
        <v>26</v>
      </c>
      <c r="C21" s="22">
        <v>1</v>
      </c>
      <c r="D21" s="22">
        <v>1</v>
      </c>
      <c r="E21" s="56">
        <v>2</v>
      </c>
      <c r="F21" s="22">
        <v>1</v>
      </c>
      <c r="G21" s="22">
        <v>1</v>
      </c>
      <c r="H21" s="56">
        <v>2</v>
      </c>
      <c r="I21" s="22">
        <v>1</v>
      </c>
      <c r="J21" s="38" t="s">
        <v>60</v>
      </c>
      <c r="K21" s="39" t="s">
        <v>61</v>
      </c>
      <c r="L21" s="39" t="s">
        <v>48</v>
      </c>
      <c r="M21" s="39" t="s">
        <v>49</v>
      </c>
      <c r="N21" s="39" t="s">
        <v>164</v>
      </c>
      <c r="O21" s="40">
        <v>35586</v>
      </c>
      <c r="P21" s="39" t="s">
        <v>163</v>
      </c>
      <c r="Q21" s="40">
        <v>44654</v>
      </c>
      <c r="R21" s="39" t="s">
        <v>105</v>
      </c>
      <c r="S21" s="39" t="s">
        <v>122</v>
      </c>
      <c r="T21" s="49"/>
      <c r="U21" s="44">
        <v>15</v>
      </c>
    </row>
    <row r="22" spans="1:21" ht="46.5" customHeight="1" x14ac:dyDescent="0.3">
      <c r="A22" s="68"/>
      <c r="B22" s="66"/>
      <c r="C22" s="45"/>
      <c r="D22" s="27"/>
      <c r="E22" s="58"/>
      <c r="F22" s="45"/>
      <c r="G22" s="27"/>
      <c r="H22" s="58"/>
      <c r="I22" s="28"/>
      <c r="J22" s="38" t="s">
        <v>62</v>
      </c>
      <c r="K22" s="39" t="s">
        <v>63</v>
      </c>
      <c r="L22" s="39" t="s">
        <v>48</v>
      </c>
      <c r="M22" s="39" t="s">
        <v>49</v>
      </c>
      <c r="N22" s="39" t="s">
        <v>164</v>
      </c>
      <c r="O22" s="40">
        <v>41079</v>
      </c>
      <c r="P22" s="39" t="s">
        <v>163</v>
      </c>
      <c r="Q22" s="40">
        <v>45153</v>
      </c>
      <c r="R22" s="39" t="s">
        <v>106</v>
      </c>
      <c r="S22" s="39" t="s">
        <v>122</v>
      </c>
      <c r="T22" s="49"/>
      <c r="U22" s="44">
        <v>10</v>
      </c>
    </row>
    <row r="23" spans="1:21" ht="46.5" customHeight="1" x14ac:dyDescent="0.3">
      <c r="A23" s="67" t="s">
        <v>195</v>
      </c>
      <c r="B23" s="65" t="s">
        <v>41</v>
      </c>
      <c r="C23" s="62">
        <v>3</v>
      </c>
      <c r="D23" s="59"/>
      <c r="E23" s="59"/>
      <c r="F23" s="56">
        <v>2</v>
      </c>
      <c r="G23" s="59"/>
      <c r="H23" s="27"/>
      <c r="I23" s="59"/>
      <c r="J23" s="38" t="s">
        <v>64</v>
      </c>
      <c r="K23" s="39" t="s">
        <v>65</v>
      </c>
      <c r="L23" s="39" t="s">
        <v>48</v>
      </c>
      <c r="M23" s="39" t="s">
        <v>49</v>
      </c>
      <c r="N23" s="39" t="s">
        <v>66</v>
      </c>
      <c r="O23" s="40">
        <v>39625</v>
      </c>
      <c r="P23" s="39" t="s">
        <v>126</v>
      </c>
      <c r="Q23" s="40">
        <v>44654</v>
      </c>
      <c r="R23" s="39" t="s">
        <v>127</v>
      </c>
      <c r="S23" s="39" t="s">
        <v>122</v>
      </c>
      <c r="T23" s="49"/>
      <c r="U23" s="44">
        <v>12</v>
      </c>
    </row>
    <row r="24" spans="1:21" ht="46.5" customHeight="1" x14ac:dyDescent="0.3">
      <c r="A24" s="81"/>
      <c r="B24" s="79"/>
      <c r="C24" s="63"/>
      <c r="D24" s="60"/>
      <c r="E24" s="60"/>
      <c r="F24" s="57"/>
      <c r="G24" s="60"/>
      <c r="H24" s="30"/>
      <c r="I24" s="60"/>
      <c r="J24" s="38" t="s">
        <v>67</v>
      </c>
      <c r="K24" s="39" t="s">
        <v>68</v>
      </c>
      <c r="L24" s="39" t="s">
        <v>48</v>
      </c>
      <c r="M24" s="39" t="s">
        <v>49</v>
      </c>
      <c r="N24" s="39" t="s">
        <v>66</v>
      </c>
      <c r="O24" s="40">
        <v>39625</v>
      </c>
      <c r="P24" s="39" t="s">
        <v>126</v>
      </c>
      <c r="Q24" s="40">
        <v>44666</v>
      </c>
      <c r="R24" s="39" t="s">
        <v>128</v>
      </c>
      <c r="S24" s="39" t="s">
        <v>122</v>
      </c>
      <c r="T24" s="49"/>
      <c r="U24" s="44">
        <v>12</v>
      </c>
    </row>
    <row r="25" spans="1:21" ht="46.5" customHeight="1" x14ac:dyDescent="0.3">
      <c r="A25" s="68"/>
      <c r="B25" s="66"/>
      <c r="C25" s="64"/>
      <c r="D25" s="61"/>
      <c r="E25" s="61"/>
      <c r="F25" s="28"/>
      <c r="G25" s="61"/>
      <c r="H25" s="31"/>
      <c r="I25" s="61"/>
      <c r="J25" s="38" t="s">
        <v>99</v>
      </c>
      <c r="K25" s="39" t="s">
        <v>68</v>
      </c>
      <c r="L25" s="39" t="s">
        <v>48</v>
      </c>
      <c r="M25" s="39" t="s">
        <v>49</v>
      </c>
      <c r="N25" s="39" t="s">
        <v>66</v>
      </c>
      <c r="O25" s="40">
        <v>36943</v>
      </c>
      <c r="P25" s="39" t="s">
        <v>126</v>
      </c>
      <c r="Q25" s="40">
        <v>44654</v>
      </c>
      <c r="R25" s="39" t="s">
        <v>129</v>
      </c>
      <c r="S25" s="39" t="s">
        <v>122</v>
      </c>
      <c r="T25" s="49"/>
      <c r="U25" s="44">
        <v>15</v>
      </c>
    </row>
    <row r="26" spans="1:21" ht="46.5" customHeight="1" x14ac:dyDescent="0.3">
      <c r="A26" s="67" t="s">
        <v>196</v>
      </c>
      <c r="B26" s="65" t="s">
        <v>27</v>
      </c>
      <c r="C26" s="56">
        <v>2</v>
      </c>
      <c r="D26" s="22">
        <v>1</v>
      </c>
      <c r="E26" s="59"/>
      <c r="F26" s="59"/>
      <c r="G26" s="62">
        <v>5</v>
      </c>
      <c r="H26" s="62">
        <v>5</v>
      </c>
      <c r="I26" s="59"/>
      <c r="J26" s="38" t="s">
        <v>69</v>
      </c>
      <c r="K26" s="39" t="s">
        <v>61</v>
      </c>
      <c r="L26" s="39" t="s">
        <v>48</v>
      </c>
      <c r="M26" s="39" t="s">
        <v>49</v>
      </c>
      <c r="N26" s="39" t="s">
        <v>123</v>
      </c>
      <c r="O26" s="40">
        <v>39263</v>
      </c>
      <c r="P26" s="39" t="s">
        <v>162</v>
      </c>
      <c r="Q26" s="40">
        <v>45089</v>
      </c>
      <c r="R26" s="39" t="s">
        <v>130</v>
      </c>
      <c r="S26" s="39" t="s">
        <v>122</v>
      </c>
      <c r="T26" s="49"/>
      <c r="U26" s="44">
        <v>9</v>
      </c>
    </row>
    <row r="27" spans="1:21" ht="52.5" customHeight="1" x14ac:dyDescent="0.3">
      <c r="A27" s="81"/>
      <c r="B27" s="79"/>
      <c r="C27" s="58"/>
      <c r="D27" s="59"/>
      <c r="E27" s="60"/>
      <c r="F27" s="60"/>
      <c r="G27" s="63"/>
      <c r="H27" s="63"/>
      <c r="I27" s="60"/>
      <c r="J27" s="38" t="s">
        <v>70</v>
      </c>
      <c r="K27" s="39" t="s">
        <v>65</v>
      </c>
      <c r="L27" s="39" t="s">
        <v>48</v>
      </c>
      <c r="M27" s="39" t="s">
        <v>49</v>
      </c>
      <c r="N27" s="39" t="s">
        <v>124</v>
      </c>
      <c r="O27" s="40">
        <v>39263</v>
      </c>
      <c r="P27" s="39" t="s">
        <v>162</v>
      </c>
      <c r="Q27" s="40">
        <v>45089</v>
      </c>
      <c r="R27" s="39" t="s">
        <v>131</v>
      </c>
      <c r="S27" s="39" t="s">
        <v>122</v>
      </c>
      <c r="T27" s="49"/>
      <c r="U27" s="44">
        <v>9</v>
      </c>
    </row>
    <row r="28" spans="1:21" ht="52.5" customHeight="1" x14ac:dyDescent="0.3">
      <c r="A28" s="81"/>
      <c r="B28" s="79"/>
      <c r="C28" s="59"/>
      <c r="D28" s="60"/>
      <c r="E28" s="60"/>
      <c r="F28" s="60"/>
      <c r="G28" s="63"/>
      <c r="H28" s="63"/>
      <c r="I28" s="60"/>
      <c r="J28" s="38" t="s">
        <v>81</v>
      </c>
      <c r="K28" s="39" t="s">
        <v>80</v>
      </c>
      <c r="L28" s="39" t="s">
        <v>48</v>
      </c>
      <c r="M28" s="39" t="s">
        <v>49</v>
      </c>
      <c r="N28" s="39" t="s">
        <v>125</v>
      </c>
      <c r="O28" s="40">
        <v>39985</v>
      </c>
      <c r="P28" s="39" t="s">
        <v>162</v>
      </c>
      <c r="Q28" s="40">
        <v>45089</v>
      </c>
      <c r="R28" s="39" t="s">
        <v>132</v>
      </c>
      <c r="S28" s="39" t="s">
        <v>122</v>
      </c>
      <c r="T28" s="49"/>
      <c r="U28" s="44">
        <v>11</v>
      </c>
    </row>
    <row r="29" spans="1:21" ht="52.5" customHeight="1" x14ac:dyDescent="0.3">
      <c r="A29" s="81"/>
      <c r="B29" s="79"/>
      <c r="C29" s="60"/>
      <c r="D29" s="60"/>
      <c r="E29" s="60"/>
      <c r="F29" s="60"/>
      <c r="G29" s="63"/>
      <c r="H29" s="63"/>
      <c r="I29" s="60"/>
      <c r="J29" s="38" t="s">
        <v>116</v>
      </c>
      <c r="K29" s="39" t="s">
        <v>68</v>
      </c>
      <c r="L29" s="39" t="s">
        <v>48</v>
      </c>
      <c r="M29" s="39" t="s">
        <v>49</v>
      </c>
      <c r="N29" s="39" t="s">
        <v>124</v>
      </c>
      <c r="O29" s="40">
        <v>37315</v>
      </c>
      <c r="P29" s="39" t="s">
        <v>162</v>
      </c>
      <c r="Q29" s="40">
        <v>45089</v>
      </c>
      <c r="R29" s="39" t="s">
        <v>106</v>
      </c>
      <c r="S29" s="39" t="s">
        <v>122</v>
      </c>
      <c r="T29" s="49"/>
      <c r="U29" s="44">
        <v>18</v>
      </c>
    </row>
    <row r="30" spans="1:21" ht="52.5" customHeight="1" x14ac:dyDescent="0.3">
      <c r="A30" s="68"/>
      <c r="B30" s="66"/>
      <c r="C30" s="61"/>
      <c r="D30" s="61"/>
      <c r="E30" s="61"/>
      <c r="F30" s="61"/>
      <c r="G30" s="64"/>
      <c r="H30" s="64"/>
      <c r="I30" s="61"/>
      <c r="J30" s="38" t="s">
        <v>119</v>
      </c>
      <c r="K30" s="39" t="s">
        <v>80</v>
      </c>
      <c r="L30" s="39" t="s">
        <v>48</v>
      </c>
      <c r="M30" s="39" t="s">
        <v>49</v>
      </c>
      <c r="N30" s="39" t="s">
        <v>124</v>
      </c>
      <c r="O30" s="40">
        <v>37315</v>
      </c>
      <c r="P30" s="39" t="s">
        <v>162</v>
      </c>
      <c r="Q30" s="40">
        <v>45089</v>
      </c>
      <c r="R30" s="39" t="s">
        <v>133</v>
      </c>
      <c r="S30" s="39" t="s">
        <v>122</v>
      </c>
      <c r="T30" s="49"/>
      <c r="U30" s="44">
        <v>18</v>
      </c>
    </row>
    <row r="31" spans="1:21" ht="46.5" customHeight="1" x14ac:dyDescent="0.3">
      <c r="A31" s="82" t="s">
        <v>197</v>
      </c>
      <c r="B31" s="65" t="s">
        <v>28</v>
      </c>
      <c r="C31" s="56">
        <v>4</v>
      </c>
      <c r="D31" s="56">
        <v>2</v>
      </c>
      <c r="E31" s="62">
        <v>3</v>
      </c>
      <c r="F31" s="62">
        <v>6</v>
      </c>
      <c r="G31" s="56">
        <v>2</v>
      </c>
      <c r="H31" s="62">
        <v>7</v>
      </c>
      <c r="I31" s="62">
        <v>6</v>
      </c>
      <c r="J31" s="38" t="s">
        <v>71</v>
      </c>
      <c r="K31" s="39" t="s">
        <v>72</v>
      </c>
      <c r="L31" s="39" t="s">
        <v>120</v>
      </c>
      <c r="M31" s="39" t="s">
        <v>49</v>
      </c>
      <c r="N31" s="39" t="s">
        <v>50</v>
      </c>
      <c r="O31" s="40">
        <v>39134</v>
      </c>
      <c r="P31" s="39" t="s">
        <v>162</v>
      </c>
      <c r="Q31" s="40">
        <v>45153</v>
      </c>
      <c r="R31" s="39" t="s">
        <v>134</v>
      </c>
      <c r="S31" s="39" t="s">
        <v>122</v>
      </c>
      <c r="T31" s="49"/>
      <c r="U31" s="44">
        <v>13</v>
      </c>
    </row>
    <row r="32" spans="1:21" ht="46.5" customHeight="1" x14ac:dyDescent="0.3">
      <c r="A32" s="83"/>
      <c r="B32" s="79"/>
      <c r="C32" s="57"/>
      <c r="D32" s="58"/>
      <c r="E32" s="63"/>
      <c r="F32" s="63"/>
      <c r="G32" s="58"/>
      <c r="H32" s="63"/>
      <c r="I32" s="63"/>
      <c r="J32" s="38" t="s">
        <v>73</v>
      </c>
      <c r="K32" s="39" t="s">
        <v>74</v>
      </c>
      <c r="L32" s="39" t="s">
        <v>48</v>
      </c>
      <c r="M32" s="39" t="s">
        <v>49</v>
      </c>
      <c r="N32" s="39" t="s">
        <v>50</v>
      </c>
      <c r="O32" s="40">
        <v>38533</v>
      </c>
      <c r="P32" s="39" t="s">
        <v>162</v>
      </c>
      <c r="Q32" s="40">
        <v>45153</v>
      </c>
      <c r="R32" s="39" t="s">
        <v>135</v>
      </c>
      <c r="S32" s="39" t="s">
        <v>122</v>
      </c>
      <c r="T32" s="49"/>
      <c r="U32" s="44">
        <v>12</v>
      </c>
    </row>
    <row r="33" spans="1:21" ht="46.5" customHeight="1" x14ac:dyDescent="0.3">
      <c r="A33" s="83"/>
      <c r="B33" s="79"/>
      <c r="C33" s="57"/>
      <c r="D33" s="59"/>
      <c r="E33" s="64"/>
      <c r="F33" s="63"/>
      <c r="G33" s="59"/>
      <c r="H33" s="63"/>
      <c r="I33" s="63"/>
      <c r="J33" s="38" t="s">
        <v>75</v>
      </c>
      <c r="K33" s="39" t="s">
        <v>74</v>
      </c>
      <c r="L33" s="39" t="s">
        <v>48</v>
      </c>
      <c r="M33" s="39" t="s">
        <v>49</v>
      </c>
      <c r="N33" s="39" t="s">
        <v>50</v>
      </c>
      <c r="O33" s="40">
        <v>39259</v>
      </c>
      <c r="P33" s="39" t="s">
        <v>162</v>
      </c>
      <c r="Q33" s="40">
        <v>45153</v>
      </c>
      <c r="R33" s="39" t="s">
        <v>136</v>
      </c>
      <c r="S33" s="39" t="s">
        <v>122</v>
      </c>
      <c r="T33" s="49"/>
      <c r="U33" s="44">
        <v>13</v>
      </c>
    </row>
    <row r="34" spans="1:21" ht="46.5" customHeight="1" x14ac:dyDescent="0.3">
      <c r="A34" s="83"/>
      <c r="B34" s="79"/>
      <c r="C34" s="58"/>
      <c r="D34" s="60"/>
      <c r="E34" s="59"/>
      <c r="F34" s="63"/>
      <c r="G34" s="60"/>
      <c r="H34" s="63"/>
      <c r="I34" s="63"/>
      <c r="J34" s="38" t="s">
        <v>76</v>
      </c>
      <c r="K34" s="39" t="s">
        <v>74</v>
      </c>
      <c r="L34" s="39" t="s">
        <v>48</v>
      </c>
      <c r="M34" s="39" t="s">
        <v>49</v>
      </c>
      <c r="N34" s="39" t="s">
        <v>50</v>
      </c>
      <c r="O34" s="40">
        <v>39505</v>
      </c>
      <c r="P34" s="39" t="s">
        <v>162</v>
      </c>
      <c r="Q34" s="40">
        <v>45153</v>
      </c>
      <c r="R34" s="39" t="s">
        <v>137</v>
      </c>
      <c r="S34" s="39" t="s">
        <v>122</v>
      </c>
      <c r="T34" s="49"/>
      <c r="U34" s="44">
        <v>11</v>
      </c>
    </row>
    <row r="35" spans="1:21" ht="46.5" customHeight="1" x14ac:dyDescent="0.3">
      <c r="A35" s="83"/>
      <c r="B35" s="79"/>
      <c r="C35" s="46"/>
      <c r="D35" s="60"/>
      <c r="E35" s="60"/>
      <c r="F35" s="63"/>
      <c r="G35" s="60"/>
      <c r="H35" s="63"/>
      <c r="I35" s="63"/>
      <c r="J35" s="38" t="s">
        <v>68</v>
      </c>
      <c r="K35" s="39" t="s">
        <v>77</v>
      </c>
      <c r="L35" s="39" t="s">
        <v>48</v>
      </c>
      <c r="M35" s="39" t="s">
        <v>49</v>
      </c>
      <c r="N35" s="39" t="s">
        <v>121</v>
      </c>
      <c r="O35" s="40">
        <v>33409</v>
      </c>
      <c r="P35" s="39" t="s">
        <v>162</v>
      </c>
      <c r="Q35" s="40">
        <v>45153</v>
      </c>
      <c r="R35" s="39" t="s">
        <v>138</v>
      </c>
      <c r="S35" s="39" t="s">
        <v>122</v>
      </c>
      <c r="T35" s="49"/>
      <c r="U35" s="44">
        <v>20</v>
      </c>
    </row>
    <row r="36" spans="1:21" ht="46.5" customHeight="1" x14ac:dyDescent="0.3">
      <c r="A36" s="83"/>
      <c r="B36" s="79"/>
      <c r="C36" s="46"/>
      <c r="D36" s="60"/>
      <c r="E36" s="60"/>
      <c r="F36" s="64"/>
      <c r="G36" s="60"/>
      <c r="H36" s="63"/>
      <c r="I36" s="64"/>
      <c r="J36" s="38" t="s">
        <v>78</v>
      </c>
      <c r="K36" s="39" t="s">
        <v>65</v>
      </c>
      <c r="L36" s="39" t="s">
        <v>48</v>
      </c>
      <c r="M36" s="39" t="s">
        <v>49</v>
      </c>
      <c r="N36" s="39" t="s">
        <v>121</v>
      </c>
      <c r="O36" s="40">
        <v>27561</v>
      </c>
      <c r="P36" s="39" t="s">
        <v>162</v>
      </c>
      <c r="Q36" s="40">
        <v>45153</v>
      </c>
      <c r="R36" s="39" t="s">
        <v>139</v>
      </c>
      <c r="S36" s="39" t="s">
        <v>122</v>
      </c>
      <c r="T36" s="49"/>
      <c r="U36" s="44">
        <v>25</v>
      </c>
    </row>
    <row r="37" spans="1:21" ht="46.5" customHeight="1" x14ac:dyDescent="0.3">
      <c r="A37" s="84"/>
      <c r="B37" s="66"/>
      <c r="C37" s="46"/>
      <c r="D37" s="61"/>
      <c r="E37" s="61"/>
      <c r="F37" s="46"/>
      <c r="G37" s="61"/>
      <c r="H37" s="64"/>
      <c r="I37" s="33"/>
      <c r="J37" s="38" t="s">
        <v>79</v>
      </c>
      <c r="K37" s="39" t="s">
        <v>80</v>
      </c>
      <c r="L37" s="39" t="s">
        <v>48</v>
      </c>
      <c r="M37" s="39" t="s">
        <v>49</v>
      </c>
      <c r="N37" s="39" t="s">
        <v>121</v>
      </c>
      <c r="O37" s="40">
        <v>37435</v>
      </c>
      <c r="P37" s="39" t="s">
        <v>162</v>
      </c>
      <c r="Q37" s="40">
        <v>45153</v>
      </c>
      <c r="R37" s="39" t="s">
        <v>140</v>
      </c>
      <c r="S37" s="39" t="s">
        <v>122</v>
      </c>
      <c r="T37" s="49"/>
      <c r="U37" s="44">
        <v>15</v>
      </c>
    </row>
    <row r="38" spans="1:21" ht="46.5" customHeight="1" x14ac:dyDescent="0.3">
      <c r="A38" s="67" t="s">
        <v>198</v>
      </c>
      <c r="B38" s="65" t="s">
        <v>29</v>
      </c>
      <c r="C38" s="56">
        <v>3</v>
      </c>
      <c r="D38" s="56">
        <v>2</v>
      </c>
      <c r="E38" s="62">
        <v>2</v>
      </c>
      <c r="F38" s="22">
        <v>1</v>
      </c>
      <c r="G38" s="56">
        <v>2</v>
      </c>
      <c r="H38" s="56">
        <v>3</v>
      </c>
      <c r="I38" s="22">
        <v>1</v>
      </c>
      <c r="J38" s="38" t="s">
        <v>85</v>
      </c>
      <c r="K38" s="39" t="s">
        <v>68</v>
      </c>
      <c r="L38" s="39" t="s">
        <v>48</v>
      </c>
      <c r="M38" s="39" t="s">
        <v>49</v>
      </c>
      <c r="N38" s="39" t="s">
        <v>86</v>
      </c>
      <c r="O38" s="40">
        <v>39872</v>
      </c>
      <c r="P38" s="39" t="s">
        <v>166</v>
      </c>
      <c r="Q38" s="40">
        <v>44799</v>
      </c>
      <c r="R38" s="39" t="s">
        <v>141</v>
      </c>
      <c r="S38" s="39" t="s">
        <v>122</v>
      </c>
      <c r="T38" s="49"/>
      <c r="U38" s="44">
        <v>8</v>
      </c>
    </row>
    <row r="39" spans="1:21" ht="46.5" customHeight="1" x14ac:dyDescent="0.3">
      <c r="A39" s="81"/>
      <c r="B39" s="79"/>
      <c r="C39" s="57"/>
      <c r="D39" s="58"/>
      <c r="E39" s="64"/>
      <c r="F39" s="59"/>
      <c r="G39" s="58"/>
      <c r="H39" s="57"/>
      <c r="I39" s="59"/>
      <c r="J39" s="38" t="s">
        <v>87</v>
      </c>
      <c r="K39" s="39" t="s">
        <v>80</v>
      </c>
      <c r="L39" s="39" t="s">
        <v>48</v>
      </c>
      <c r="M39" s="39" t="s">
        <v>49</v>
      </c>
      <c r="N39" s="39" t="s">
        <v>89</v>
      </c>
      <c r="O39" s="40">
        <v>39265</v>
      </c>
      <c r="P39" s="39" t="s">
        <v>166</v>
      </c>
      <c r="Q39" s="40">
        <v>44799</v>
      </c>
      <c r="R39" s="39" t="s">
        <v>148</v>
      </c>
      <c r="S39" s="39" t="s">
        <v>122</v>
      </c>
      <c r="T39" s="49"/>
      <c r="U39" s="44">
        <v>7</v>
      </c>
    </row>
    <row r="40" spans="1:21" ht="46.5" customHeight="1" x14ac:dyDescent="0.3">
      <c r="A40" s="68"/>
      <c r="B40" s="66"/>
      <c r="C40" s="58"/>
      <c r="D40" s="28"/>
      <c r="E40" s="28"/>
      <c r="F40" s="61"/>
      <c r="G40" s="33"/>
      <c r="H40" s="58"/>
      <c r="I40" s="61"/>
      <c r="J40" s="38" t="s">
        <v>88</v>
      </c>
      <c r="K40" s="39" t="s">
        <v>63</v>
      </c>
      <c r="L40" s="39" t="s">
        <v>48</v>
      </c>
      <c r="M40" s="39" t="s">
        <v>49</v>
      </c>
      <c r="N40" s="39" t="s">
        <v>89</v>
      </c>
      <c r="O40" s="40">
        <v>38260</v>
      </c>
      <c r="P40" s="39" t="s">
        <v>166</v>
      </c>
      <c r="Q40" s="40">
        <v>44799</v>
      </c>
      <c r="R40" s="39" t="s">
        <v>142</v>
      </c>
      <c r="S40" s="39" t="s">
        <v>122</v>
      </c>
      <c r="T40" s="49"/>
      <c r="U40" s="44">
        <v>15</v>
      </c>
    </row>
    <row r="41" spans="1:21" ht="46.5" customHeight="1" x14ac:dyDescent="0.3">
      <c r="A41" s="24" t="s">
        <v>199</v>
      </c>
      <c r="B41" s="25" t="s">
        <v>30</v>
      </c>
      <c r="C41" s="22">
        <v>1</v>
      </c>
      <c r="D41" s="22">
        <v>1</v>
      </c>
      <c r="E41" s="22">
        <v>1</v>
      </c>
      <c r="F41" s="22">
        <v>1</v>
      </c>
      <c r="G41" s="22">
        <v>1</v>
      </c>
      <c r="H41" s="22">
        <v>1</v>
      </c>
      <c r="I41" s="22">
        <v>1</v>
      </c>
      <c r="J41" s="38" t="s">
        <v>100</v>
      </c>
      <c r="K41" s="39" t="s">
        <v>58</v>
      </c>
      <c r="L41" s="39" t="s">
        <v>48</v>
      </c>
      <c r="M41" s="39" t="s">
        <v>49</v>
      </c>
      <c r="N41" s="39" t="s">
        <v>101</v>
      </c>
      <c r="O41" s="40">
        <v>38160</v>
      </c>
      <c r="P41" s="39" t="s">
        <v>167</v>
      </c>
      <c r="Q41" s="40">
        <v>44959</v>
      </c>
      <c r="R41" s="39" t="s">
        <v>143</v>
      </c>
      <c r="S41" s="39" t="s">
        <v>122</v>
      </c>
      <c r="T41" s="49"/>
      <c r="U41" s="44">
        <v>15</v>
      </c>
    </row>
    <row r="42" spans="1:21" ht="46.5" customHeight="1" x14ac:dyDescent="0.3">
      <c r="A42" s="24" t="s">
        <v>200</v>
      </c>
      <c r="B42" s="25" t="s">
        <v>31</v>
      </c>
      <c r="C42" s="22">
        <v>1</v>
      </c>
      <c r="D42" s="22">
        <v>1</v>
      </c>
      <c r="E42" s="22">
        <v>1</v>
      </c>
      <c r="F42" s="22">
        <v>1</v>
      </c>
      <c r="G42" s="22">
        <v>1</v>
      </c>
      <c r="H42" s="22">
        <v>1</v>
      </c>
      <c r="I42" s="22">
        <v>1</v>
      </c>
      <c r="J42" s="38" t="s">
        <v>102</v>
      </c>
      <c r="K42" s="39" t="s">
        <v>65</v>
      </c>
      <c r="L42" s="39" t="s">
        <v>48</v>
      </c>
      <c r="M42" s="39" t="s">
        <v>49</v>
      </c>
      <c r="N42" s="39" t="s">
        <v>50</v>
      </c>
      <c r="O42" s="40">
        <v>35970</v>
      </c>
      <c r="P42" s="39" t="s">
        <v>168</v>
      </c>
      <c r="Q42" s="40">
        <v>45019</v>
      </c>
      <c r="R42" s="39" t="s">
        <v>144</v>
      </c>
      <c r="S42" s="39" t="s">
        <v>122</v>
      </c>
      <c r="T42" s="49"/>
      <c r="U42" s="44">
        <v>19</v>
      </c>
    </row>
    <row r="43" spans="1:21" ht="46.5" customHeight="1" x14ac:dyDescent="0.3">
      <c r="A43" s="24" t="s">
        <v>201</v>
      </c>
      <c r="B43" s="25" t="s">
        <v>32</v>
      </c>
      <c r="C43" s="22">
        <v>1</v>
      </c>
      <c r="D43" s="22">
        <v>1</v>
      </c>
      <c r="E43" s="22">
        <v>1</v>
      </c>
      <c r="F43" s="22">
        <v>1</v>
      </c>
      <c r="G43" s="22">
        <v>1</v>
      </c>
      <c r="H43" s="22">
        <v>1</v>
      </c>
      <c r="I43" s="22">
        <v>1</v>
      </c>
      <c r="J43" s="38" t="s">
        <v>103</v>
      </c>
      <c r="K43" s="39" t="s">
        <v>65</v>
      </c>
      <c r="L43" s="39" t="s">
        <v>48</v>
      </c>
      <c r="M43" s="39" t="s">
        <v>49</v>
      </c>
      <c r="N43" s="39" t="s">
        <v>50</v>
      </c>
      <c r="O43" s="40">
        <v>39505</v>
      </c>
      <c r="P43" s="39" t="s">
        <v>169</v>
      </c>
      <c r="Q43" s="40">
        <v>45540</v>
      </c>
      <c r="R43" s="39" t="s">
        <v>145</v>
      </c>
      <c r="S43" s="39" t="s">
        <v>122</v>
      </c>
      <c r="T43" s="49"/>
      <c r="U43" s="44">
        <v>11</v>
      </c>
    </row>
    <row r="44" spans="1:21" ht="46.5" customHeight="1" x14ac:dyDescent="0.3">
      <c r="A44" s="24" t="s">
        <v>202</v>
      </c>
      <c r="B44" s="25" t="s">
        <v>33</v>
      </c>
      <c r="C44" s="22">
        <v>1</v>
      </c>
      <c r="D44" s="22">
        <v>1</v>
      </c>
      <c r="E44" s="22">
        <v>1</v>
      </c>
      <c r="F44" s="22">
        <v>1</v>
      </c>
      <c r="G44" s="22">
        <v>1</v>
      </c>
      <c r="H44" s="22">
        <v>1</v>
      </c>
      <c r="I44" s="22">
        <v>1</v>
      </c>
      <c r="J44" s="38" t="s">
        <v>104</v>
      </c>
      <c r="K44" s="39" t="s">
        <v>68</v>
      </c>
      <c r="L44" s="39" t="s">
        <v>48</v>
      </c>
      <c r="M44" s="39" t="s">
        <v>49</v>
      </c>
      <c r="N44" s="39" t="s">
        <v>121</v>
      </c>
      <c r="O44" s="40">
        <v>35970</v>
      </c>
      <c r="P44" s="39" t="s">
        <v>170</v>
      </c>
      <c r="Q44" s="40">
        <v>45481</v>
      </c>
      <c r="R44" s="39" t="s">
        <v>146</v>
      </c>
      <c r="S44" s="39" t="s">
        <v>122</v>
      </c>
      <c r="T44" s="49"/>
      <c r="U44" s="44">
        <v>21</v>
      </c>
    </row>
    <row r="45" spans="1:21" ht="46.5" customHeight="1" x14ac:dyDescent="0.3">
      <c r="A45" s="67" t="s">
        <v>203</v>
      </c>
      <c r="B45" s="65" t="s">
        <v>34</v>
      </c>
      <c r="C45" s="56">
        <v>3</v>
      </c>
      <c r="D45" s="56">
        <v>3</v>
      </c>
      <c r="E45" s="56">
        <v>3</v>
      </c>
      <c r="F45" s="22">
        <v>1</v>
      </c>
      <c r="G45" s="56">
        <v>2</v>
      </c>
      <c r="H45" s="56">
        <v>3</v>
      </c>
      <c r="I45" s="56">
        <v>3</v>
      </c>
      <c r="J45" s="38" t="s">
        <v>110</v>
      </c>
      <c r="K45" s="39" t="s">
        <v>58</v>
      </c>
      <c r="L45" s="39" t="s">
        <v>48</v>
      </c>
      <c r="M45" s="39" t="s">
        <v>49</v>
      </c>
      <c r="N45" s="39" t="s">
        <v>111</v>
      </c>
      <c r="O45" s="40">
        <v>37427</v>
      </c>
      <c r="P45" s="39" t="s">
        <v>171</v>
      </c>
      <c r="Q45" s="40">
        <v>45145</v>
      </c>
      <c r="R45" s="39" t="s">
        <v>147</v>
      </c>
      <c r="S45" s="39" t="s">
        <v>122</v>
      </c>
      <c r="T45" s="49"/>
      <c r="U45" s="44">
        <v>17</v>
      </c>
    </row>
    <row r="46" spans="1:21" ht="46.5" customHeight="1" x14ac:dyDescent="0.3">
      <c r="A46" s="81"/>
      <c r="B46" s="79"/>
      <c r="C46" s="57"/>
      <c r="D46" s="57"/>
      <c r="E46" s="57"/>
      <c r="F46" s="59"/>
      <c r="G46" s="58"/>
      <c r="H46" s="57"/>
      <c r="I46" s="57"/>
      <c r="J46" s="38" t="s">
        <v>112</v>
      </c>
      <c r="K46" s="39" t="s">
        <v>65</v>
      </c>
      <c r="L46" s="39" t="s">
        <v>48</v>
      </c>
      <c r="M46" s="39" t="s">
        <v>49</v>
      </c>
      <c r="N46" s="39" t="s">
        <v>113</v>
      </c>
      <c r="O46" s="40">
        <v>28311</v>
      </c>
      <c r="P46" s="39" t="s">
        <v>171</v>
      </c>
      <c r="Q46" s="40">
        <v>45145</v>
      </c>
      <c r="R46" s="39" t="s">
        <v>149</v>
      </c>
      <c r="S46" s="39" t="s">
        <v>122</v>
      </c>
      <c r="T46" s="49"/>
      <c r="U46" s="44">
        <v>20</v>
      </c>
    </row>
    <row r="47" spans="1:21" ht="46.5" customHeight="1" x14ac:dyDescent="0.3">
      <c r="A47" s="68"/>
      <c r="B47" s="66"/>
      <c r="C47" s="58"/>
      <c r="D47" s="58"/>
      <c r="E47" s="58"/>
      <c r="F47" s="61"/>
      <c r="G47" s="28"/>
      <c r="H47" s="58"/>
      <c r="I47" s="58"/>
      <c r="J47" s="38" t="s">
        <v>114</v>
      </c>
      <c r="K47" s="39" t="s">
        <v>115</v>
      </c>
      <c r="L47" s="39" t="s">
        <v>48</v>
      </c>
      <c r="M47" s="39" t="s">
        <v>49</v>
      </c>
      <c r="N47" s="39" t="s">
        <v>113</v>
      </c>
      <c r="O47" s="40">
        <v>30860</v>
      </c>
      <c r="P47" s="39" t="s">
        <v>171</v>
      </c>
      <c r="Q47" s="40">
        <v>45145</v>
      </c>
      <c r="R47" s="39" t="s">
        <v>150</v>
      </c>
      <c r="S47" s="39" t="s">
        <v>122</v>
      </c>
      <c r="T47" s="49"/>
      <c r="U47" s="44">
        <v>20</v>
      </c>
    </row>
    <row r="48" spans="1:21" ht="64.5" customHeight="1" x14ac:dyDescent="0.3">
      <c r="A48" s="24" t="s">
        <v>204</v>
      </c>
      <c r="B48" s="25" t="s">
        <v>35</v>
      </c>
      <c r="C48" s="22">
        <v>1</v>
      </c>
      <c r="D48" s="28"/>
      <c r="E48" s="28"/>
      <c r="F48" s="28"/>
      <c r="G48" s="28"/>
      <c r="H48" s="28"/>
      <c r="I48" s="28"/>
      <c r="J48" s="38" t="s">
        <v>117</v>
      </c>
      <c r="K48" s="39" t="s">
        <v>65</v>
      </c>
      <c r="L48" s="39" t="s">
        <v>48</v>
      </c>
      <c r="M48" s="39" t="s">
        <v>49</v>
      </c>
      <c r="N48" s="39" t="s">
        <v>121</v>
      </c>
      <c r="O48" s="40">
        <v>30860</v>
      </c>
      <c r="P48" s="39" t="s">
        <v>172</v>
      </c>
      <c r="Q48" s="40">
        <v>45719</v>
      </c>
      <c r="R48" s="39" t="s">
        <v>151</v>
      </c>
      <c r="S48" s="39" t="s">
        <v>122</v>
      </c>
      <c r="T48" s="49"/>
      <c r="U48" s="44">
        <v>20</v>
      </c>
    </row>
    <row r="49" spans="1:21" ht="46.5" customHeight="1" x14ac:dyDescent="0.3">
      <c r="A49" s="67" t="s">
        <v>205</v>
      </c>
      <c r="B49" s="65" t="s">
        <v>42</v>
      </c>
      <c r="C49" s="59"/>
      <c r="D49" s="62">
        <v>2</v>
      </c>
      <c r="E49" s="59"/>
      <c r="F49" s="59"/>
      <c r="G49" s="59"/>
      <c r="H49" s="59"/>
      <c r="I49" s="59"/>
      <c r="J49" s="38" t="s">
        <v>107</v>
      </c>
      <c r="K49" s="39" t="s">
        <v>61</v>
      </c>
      <c r="L49" s="39" t="s">
        <v>48</v>
      </c>
      <c r="M49" s="39" t="s">
        <v>49</v>
      </c>
      <c r="N49" s="39" t="s">
        <v>50</v>
      </c>
      <c r="O49" s="40">
        <v>39140</v>
      </c>
      <c r="P49" s="39" t="s">
        <v>162</v>
      </c>
      <c r="Q49" s="40">
        <v>45089</v>
      </c>
      <c r="R49" s="39" t="s">
        <v>109</v>
      </c>
      <c r="S49" s="39" t="s">
        <v>122</v>
      </c>
      <c r="T49" s="49"/>
      <c r="U49" s="44">
        <v>12</v>
      </c>
    </row>
    <row r="50" spans="1:21" ht="46.5" customHeight="1" x14ac:dyDescent="0.3">
      <c r="A50" s="68"/>
      <c r="B50" s="66"/>
      <c r="C50" s="61"/>
      <c r="D50" s="64"/>
      <c r="E50" s="61"/>
      <c r="F50" s="61"/>
      <c r="G50" s="61"/>
      <c r="H50" s="61"/>
      <c r="I50" s="61"/>
      <c r="J50" s="38" t="s">
        <v>108</v>
      </c>
      <c r="K50" s="39" t="s">
        <v>65</v>
      </c>
      <c r="L50" s="39" t="s">
        <v>48</v>
      </c>
      <c r="M50" s="39" t="s">
        <v>49</v>
      </c>
      <c r="N50" s="39" t="s">
        <v>50</v>
      </c>
      <c r="O50" s="40">
        <v>29767</v>
      </c>
      <c r="P50" s="39" t="s">
        <v>162</v>
      </c>
      <c r="Q50" s="40">
        <v>45089</v>
      </c>
      <c r="R50" s="39" t="s">
        <v>152</v>
      </c>
      <c r="S50" s="39" t="s">
        <v>122</v>
      </c>
      <c r="T50" s="49"/>
      <c r="U50" s="44">
        <v>20</v>
      </c>
    </row>
    <row r="51" spans="1:21" ht="46.5" customHeight="1" x14ac:dyDescent="0.3">
      <c r="A51" s="67" t="s">
        <v>206</v>
      </c>
      <c r="B51" s="65" t="s">
        <v>36</v>
      </c>
      <c r="C51" s="59"/>
      <c r="D51" s="59"/>
      <c r="E51" s="59"/>
      <c r="F51" s="56">
        <v>2</v>
      </c>
      <c r="G51" s="59"/>
      <c r="H51" s="59"/>
      <c r="I51" s="59"/>
      <c r="J51" s="38" t="s">
        <v>97</v>
      </c>
      <c r="K51" s="39" t="s">
        <v>65</v>
      </c>
      <c r="L51" s="39" t="s">
        <v>48</v>
      </c>
      <c r="M51" s="39" t="s">
        <v>49</v>
      </c>
      <c r="N51" s="39" t="s">
        <v>121</v>
      </c>
      <c r="O51" s="40">
        <v>37435</v>
      </c>
      <c r="P51" s="39" t="s">
        <v>173</v>
      </c>
      <c r="Q51" s="40" t="s">
        <v>174</v>
      </c>
      <c r="R51" s="39" t="s">
        <v>153</v>
      </c>
      <c r="S51" s="39" t="s">
        <v>122</v>
      </c>
      <c r="T51" s="49"/>
      <c r="U51" s="44">
        <v>18</v>
      </c>
    </row>
    <row r="52" spans="1:21" ht="46.5" customHeight="1" x14ac:dyDescent="0.3">
      <c r="A52" s="68"/>
      <c r="B52" s="66"/>
      <c r="C52" s="61"/>
      <c r="D52" s="61"/>
      <c r="E52" s="61"/>
      <c r="F52" s="58"/>
      <c r="G52" s="61"/>
      <c r="H52" s="61"/>
      <c r="I52" s="61"/>
      <c r="J52" s="38" t="s">
        <v>98</v>
      </c>
      <c r="K52" s="39" t="s">
        <v>80</v>
      </c>
      <c r="L52" s="39" t="s">
        <v>48</v>
      </c>
      <c r="M52" s="39" t="s">
        <v>49</v>
      </c>
      <c r="N52" s="39" t="s">
        <v>121</v>
      </c>
      <c r="O52" s="40">
        <v>36703</v>
      </c>
      <c r="P52" s="39" t="s">
        <v>173</v>
      </c>
      <c r="Q52" s="40" t="s">
        <v>174</v>
      </c>
      <c r="R52" s="39" t="s">
        <v>154</v>
      </c>
      <c r="S52" s="39" t="s">
        <v>122</v>
      </c>
      <c r="T52" s="49"/>
      <c r="U52" s="44">
        <v>18</v>
      </c>
    </row>
    <row r="53" spans="1:21" ht="46.5" customHeight="1" x14ac:dyDescent="0.3">
      <c r="A53" s="24" t="s">
        <v>207</v>
      </c>
      <c r="B53" s="25" t="s">
        <v>37</v>
      </c>
      <c r="C53" s="28"/>
      <c r="D53" s="28"/>
      <c r="E53" s="28"/>
      <c r="F53" s="28"/>
      <c r="G53" s="22">
        <v>1</v>
      </c>
      <c r="H53" s="28"/>
      <c r="I53" s="28"/>
      <c r="J53" s="38" t="s">
        <v>99</v>
      </c>
      <c r="K53" s="39" t="s">
        <v>68</v>
      </c>
      <c r="L53" s="39" t="s">
        <v>48</v>
      </c>
      <c r="M53" s="39" t="s">
        <v>49</v>
      </c>
      <c r="N53" s="39" t="s">
        <v>121</v>
      </c>
      <c r="O53" s="40">
        <v>36943</v>
      </c>
      <c r="P53" s="39" t="s">
        <v>175</v>
      </c>
      <c r="Q53" s="40">
        <v>45477</v>
      </c>
      <c r="R53" s="39" t="s">
        <v>155</v>
      </c>
      <c r="S53" s="39" t="s">
        <v>122</v>
      </c>
      <c r="T53" s="49"/>
      <c r="U53" s="44">
        <v>18</v>
      </c>
    </row>
    <row r="54" spans="1:21" ht="46.5" customHeight="1" x14ac:dyDescent="0.3">
      <c r="A54" s="34" t="s">
        <v>208</v>
      </c>
      <c r="B54" s="25" t="s">
        <v>38</v>
      </c>
      <c r="C54" s="28"/>
      <c r="D54" s="28"/>
      <c r="E54" s="28"/>
      <c r="F54" s="28"/>
      <c r="G54" s="28"/>
      <c r="H54" s="22">
        <v>1</v>
      </c>
      <c r="I54" s="28"/>
      <c r="J54" s="38" t="s">
        <v>82</v>
      </c>
      <c r="K54" s="39" t="s">
        <v>83</v>
      </c>
      <c r="L54" s="39" t="s">
        <v>48</v>
      </c>
      <c r="M54" s="39" t="s">
        <v>49</v>
      </c>
      <c r="N54" s="39" t="s">
        <v>84</v>
      </c>
      <c r="O54" s="40">
        <v>28177</v>
      </c>
      <c r="P54" s="39" t="s">
        <v>162</v>
      </c>
      <c r="Q54" s="40">
        <v>45089</v>
      </c>
      <c r="R54" s="39" t="s">
        <v>156</v>
      </c>
      <c r="S54" s="39" t="s">
        <v>122</v>
      </c>
      <c r="T54" s="49"/>
      <c r="U54" s="44">
        <v>20</v>
      </c>
    </row>
    <row r="55" spans="1:21" ht="46.5" customHeight="1" x14ac:dyDescent="0.3">
      <c r="A55" s="82" t="s">
        <v>209</v>
      </c>
      <c r="B55" s="65" t="s">
        <v>39</v>
      </c>
      <c r="C55" s="59"/>
      <c r="D55" s="59"/>
      <c r="E55" s="59"/>
      <c r="F55" s="59"/>
      <c r="G55" s="59"/>
      <c r="H55" s="56">
        <v>2</v>
      </c>
      <c r="I55" s="56">
        <v>4</v>
      </c>
      <c r="J55" s="38" t="s">
        <v>90</v>
      </c>
      <c r="K55" s="39" t="s">
        <v>61</v>
      </c>
      <c r="L55" s="39" t="s">
        <v>48</v>
      </c>
      <c r="M55" s="39" t="s">
        <v>49</v>
      </c>
      <c r="N55" s="39" t="s">
        <v>91</v>
      </c>
      <c r="O55" s="40">
        <v>38898</v>
      </c>
      <c r="P55" s="39" t="s">
        <v>162</v>
      </c>
      <c r="Q55" s="40">
        <v>44635</v>
      </c>
      <c r="R55" s="39" t="s">
        <v>157</v>
      </c>
      <c r="S55" s="39" t="s">
        <v>122</v>
      </c>
      <c r="T55" s="49"/>
      <c r="U55" s="44">
        <v>16</v>
      </c>
    </row>
    <row r="56" spans="1:21" ht="46.5" customHeight="1" x14ac:dyDescent="0.3">
      <c r="A56" s="83"/>
      <c r="B56" s="79"/>
      <c r="C56" s="60"/>
      <c r="D56" s="60"/>
      <c r="E56" s="60"/>
      <c r="F56" s="60"/>
      <c r="G56" s="60"/>
      <c r="H56" s="58"/>
      <c r="I56" s="57"/>
      <c r="J56" s="38" t="s">
        <v>92</v>
      </c>
      <c r="K56" s="39" t="s">
        <v>68</v>
      </c>
      <c r="L56" s="39" t="s">
        <v>48</v>
      </c>
      <c r="M56" s="39" t="s">
        <v>49</v>
      </c>
      <c r="N56" s="39" t="s">
        <v>93</v>
      </c>
      <c r="O56" s="40">
        <v>34501</v>
      </c>
      <c r="P56" s="39" t="s">
        <v>162</v>
      </c>
      <c r="Q56" s="40">
        <v>44635</v>
      </c>
      <c r="R56" s="39" t="s">
        <v>158</v>
      </c>
      <c r="S56" s="39" t="s">
        <v>122</v>
      </c>
      <c r="T56" s="49"/>
      <c r="U56" s="44">
        <v>16</v>
      </c>
    </row>
    <row r="57" spans="1:21" ht="46.5" customHeight="1" x14ac:dyDescent="0.3">
      <c r="A57" s="83"/>
      <c r="B57" s="79"/>
      <c r="C57" s="60"/>
      <c r="D57" s="60"/>
      <c r="E57" s="60"/>
      <c r="F57" s="60"/>
      <c r="G57" s="60"/>
      <c r="H57" s="59"/>
      <c r="I57" s="57"/>
      <c r="J57" s="38" t="s">
        <v>94</v>
      </c>
      <c r="K57" s="39" t="s">
        <v>80</v>
      </c>
      <c r="L57" s="39" t="s">
        <v>48</v>
      </c>
      <c r="M57" s="39" t="s">
        <v>49</v>
      </c>
      <c r="N57" s="39" t="s">
        <v>95</v>
      </c>
      <c r="O57" s="40">
        <v>37072</v>
      </c>
      <c r="P57" s="39" t="s">
        <v>162</v>
      </c>
      <c r="Q57" s="40">
        <v>44635</v>
      </c>
      <c r="R57" s="39" t="s">
        <v>159</v>
      </c>
      <c r="S57" s="39" t="s">
        <v>122</v>
      </c>
      <c r="T57" s="49"/>
      <c r="U57" s="44">
        <v>21</v>
      </c>
    </row>
    <row r="58" spans="1:21" ht="46.5" customHeight="1" x14ac:dyDescent="0.3">
      <c r="A58" s="84"/>
      <c r="B58" s="66"/>
      <c r="C58" s="61"/>
      <c r="D58" s="61"/>
      <c r="E58" s="61"/>
      <c r="F58" s="61"/>
      <c r="G58" s="61"/>
      <c r="H58" s="61"/>
      <c r="I58" s="58"/>
      <c r="J58" s="38" t="s">
        <v>96</v>
      </c>
      <c r="K58" s="39" t="s">
        <v>68</v>
      </c>
      <c r="L58" s="39" t="s">
        <v>120</v>
      </c>
      <c r="M58" s="39" t="s">
        <v>49</v>
      </c>
      <c r="N58" s="39" t="s">
        <v>95</v>
      </c>
      <c r="O58" s="40">
        <v>37065</v>
      </c>
      <c r="P58" s="39" t="s">
        <v>162</v>
      </c>
      <c r="Q58" s="40">
        <v>44635</v>
      </c>
      <c r="R58" s="39" t="s">
        <v>160</v>
      </c>
      <c r="S58" s="39" t="s">
        <v>122</v>
      </c>
      <c r="T58" s="49"/>
      <c r="U58" s="44">
        <v>21</v>
      </c>
    </row>
    <row r="59" spans="1:21" ht="46.5" customHeight="1" x14ac:dyDescent="0.3">
      <c r="A59" s="34" t="s">
        <v>210</v>
      </c>
      <c r="B59" s="25" t="s">
        <v>40</v>
      </c>
      <c r="C59" s="28"/>
      <c r="D59" s="28"/>
      <c r="E59" s="28"/>
      <c r="F59" s="28"/>
      <c r="G59" s="28"/>
      <c r="H59" s="22">
        <v>1</v>
      </c>
      <c r="I59" s="33"/>
      <c r="J59" s="38" t="s">
        <v>118</v>
      </c>
      <c r="K59" s="39" t="s">
        <v>68</v>
      </c>
      <c r="L59" s="39" t="s">
        <v>120</v>
      </c>
      <c r="M59" s="39" t="s">
        <v>49</v>
      </c>
      <c r="N59" s="39" t="s">
        <v>165</v>
      </c>
      <c r="O59" s="40">
        <v>37435</v>
      </c>
      <c r="P59" s="39" t="s">
        <v>162</v>
      </c>
      <c r="Q59" s="40">
        <v>45089</v>
      </c>
      <c r="R59" s="39" t="s">
        <v>161</v>
      </c>
      <c r="S59" s="39" t="s">
        <v>122</v>
      </c>
      <c r="T59" s="49"/>
      <c r="U59" s="44">
        <v>21</v>
      </c>
    </row>
    <row r="61" spans="1:21" x14ac:dyDescent="0.3">
      <c r="A61" s="80" t="s">
        <v>183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48"/>
    </row>
    <row r="62" spans="1:2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</row>
    <row r="63" spans="1:21" x14ac:dyDescent="0.3">
      <c r="A63" s="35" t="s">
        <v>179</v>
      </c>
    </row>
  </sheetData>
  <autoFilter ref="A8:U59" xr:uid="{00000000-0009-0000-0000-000001000000}"/>
  <mergeCells count="125">
    <mergeCell ref="M6:O6"/>
    <mergeCell ref="P6:Q6"/>
    <mergeCell ref="R6:S6"/>
    <mergeCell ref="T6:T7"/>
    <mergeCell ref="U6:U7"/>
    <mergeCell ref="A9:I9"/>
    <mergeCell ref="J9:U9"/>
    <mergeCell ref="A1:T1"/>
    <mergeCell ref="A2:T2"/>
    <mergeCell ref="C4:J4"/>
    <mergeCell ref="A5:A7"/>
    <mergeCell ref="B5:B7"/>
    <mergeCell ref="C5:I6"/>
    <mergeCell ref="J5:J7"/>
    <mergeCell ref="K5:K7"/>
    <mergeCell ref="L5:L7"/>
    <mergeCell ref="M5:U5"/>
    <mergeCell ref="G11:G12"/>
    <mergeCell ref="H11:H12"/>
    <mergeCell ref="I11:I12"/>
    <mergeCell ref="A14:A16"/>
    <mergeCell ref="B14:B16"/>
    <mergeCell ref="C14:C16"/>
    <mergeCell ref="D14:D16"/>
    <mergeCell ref="E14:E16"/>
    <mergeCell ref="F14:F16"/>
    <mergeCell ref="G14:G16"/>
    <mergeCell ref="A11:A12"/>
    <mergeCell ref="B11:B12"/>
    <mergeCell ref="C11:C12"/>
    <mergeCell ref="D11:D12"/>
    <mergeCell ref="E11:E12"/>
    <mergeCell ref="F11:F12"/>
    <mergeCell ref="H14:H16"/>
    <mergeCell ref="I14:I16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1:A22"/>
    <mergeCell ref="B21:B22"/>
    <mergeCell ref="E21:E22"/>
    <mergeCell ref="H21:H22"/>
    <mergeCell ref="A23:A25"/>
    <mergeCell ref="B23:B25"/>
    <mergeCell ref="C23:C25"/>
    <mergeCell ref="D23:D25"/>
    <mergeCell ref="E23:E25"/>
    <mergeCell ref="F23:F24"/>
    <mergeCell ref="G23:G25"/>
    <mergeCell ref="I23:I25"/>
    <mergeCell ref="A26:A30"/>
    <mergeCell ref="B26:B30"/>
    <mergeCell ref="C26:C27"/>
    <mergeCell ref="E26:E30"/>
    <mergeCell ref="F26:F30"/>
    <mergeCell ref="G26:G30"/>
    <mergeCell ref="H26:H30"/>
    <mergeCell ref="I26:I30"/>
    <mergeCell ref="D27:D30"/>
    <mergeCell ref="C28:C30"/>
    <mergeCell ref="A31:A37"/>
    <mergeCell ref="B31:B37"/>
    <mergeCell ref="C31:C34"/>
    <mergeCell ref="D31:D32"/>
    <mergeCell ref="E31:E33"/>
    <mergeCell ref="F31:F36"/>
    <mergeCell ref="G31:G32"/>
    <mergeCell ref="H31:H37"/>
    <mergeCell ref="I31:I36"/>
    <mergeCell ref="D33:D37"/>
    <mergeCell ref="G33:G37"/>
    <mergeCell ref="E34:E37"/>
    <mergeCell ref="A38:A40"/>
    <mergeCell ref="B38:B40"/>
    <mergeCell ref="C38:C40"/>
    <mergeCell ref="D38:D39"/>
    <mergeCell ref="E38:E39"/>
    <mergeCell ref="G38:G39"/>
    <mergeCell ref="H38:H40"/>
    <mergeCell ref="F39:F40"/>
    <mergeCell ref="I39:I40"/>
    <mergeCell ref="A45:A47"/>
    <mergeCell ref="B45:B47"/>
    <mergeCell ref="C45:C47"/>
    <mergeCell ref="D45:D47"/>
    <mergeCell ref="E45:E47"/>
    <mergeCell ref="G45:G46"/>
    <mergeCell ref="H45:H47"/>
    <mergeCell ref="I45:I47"/>
    <mergeCell ref="F46:F47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A61:S61"/>
    <mergeCell ref="I51:I52"/>
    <mergeCell ref="A55:A58"/>
    <mergeCell ref="B55:B58"/>
    <mergeCell ref="C55:C58"/>
    <mergeCell ref="D55:D58"/>
    <mergeCell ref="E55:E58"/>
    <mergeCell ref="F55:F58"/>
    <mergeCell ref="G55:G58"/>
    <mergeCell ref="H55:H56"/>
    <mergeCell ref="I55:I58"/>
    <mergeCell ref="A51:A52"/>
    <mergeCell ref="B51:B52"/>
    <mergeCell ref="C51:C52"/>
    <mergeCell ref="D51:D52"/>
    <mergeCell ref="E51:E52"/>
    <mergeCell ref="F51:F52"/>
    <mergeCell ref="G51:G52"/>
    <mergeCell ref="H51:H52"/>
    <mergeCell ref="H57:H58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B60:I60 B63:I1048576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Г.6 Персонал</vt:lpstr>
      <vt:lpstr>Пример заполнения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2025-12-22T11:05:06Z</dcterms:created>
  <dcterms:modified xsi:type="dcterms:W3CDTF">2026-08-13T14:09:52Z</dcterms:modified>
</cp:coreProperties>
</file>